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1"/>
  <workbookPr/>
  <mc:AlternateContent xmlns:mc="http://schemas.openxmlformats.org/markup-compatibility/2006">
    <mc:Choice Requires="x15">
      <x15ac:absPath xmlns:x15ac="http://schemas.microsoft.com/office/spreadsheetml/2010/11/ac" url="C:\Windows\ServiceProfiles\NetworkService\AppData\Local\Temp\OICE_16_974FA576_32C1D314_2DC9\"/>
    </mc:Choice>
  </mc:AlternateContent>
  <bookViews>
    <workbookView xWindow="0" yWindow="0" windowWidth="16380" windowHeight="8190" tabRatio="593"/>
  </bookViews>
  <sheets>
    <sheet name="Лист1" sheetId="1" r:id="rId1"/>
    <sheet name="Лист2" sheetId="2" r:id="rId2"/>
    <sheet name="Лист3" sheetId="3" r:id="rId3"/>
  </sheets>
  <definedNames>
    <definedName name="__xlnm.Print_Area">Лист1!$A$3:$K$397</definedName>
    <definedName name="_xlnm.Print_Titles" localSheetId="0">Лист1!$4:$6</definedName>
  </definedNames>
  <calcPr calcId="171026"/>
</workbook>
</file>

<file path=xl/calcChain.xml><?xml version="1.0" encoding="utf-8"?>
<calcChain xmlns="http://schemas.openxmlformats.org/spreadsheetml/2006/main">
  <c r="E61" i="1" l="1"/>
  <c r="E60" i="1"/>
  <c r="E43" i="1"/>
  <c r="E176" i="1"/>
  <c r="E293" i="1"/>
  <c r="C65" i="1"/>
  <c r="E54" i="1"/>
  <c r="E59" i="1"/>
  <c r="E49" i="1"/>
  <c r="E42" i="1"/>
  <c r="E240" i="1"/>
  <c r="E179" i="1"/>
  <c r="C342" i="1"/>
  <c r="C343" i="1"/>
  <c r="C341" i="1"/>
  <c r="E152" i="1"/>
  <c r="C152" i="1"/>
  <c r="E150" i="1"/>
  <c r="E142" i="1"/>
  <c r="E138" i="1"/>
  <c r="E137" i="1"/>
  <c r="E120" i="1"/>
  <c r="C120" i="1"/>
  <c r="E281" i="1"/>
  <c r="E279" i="1"/>
  <c r="E89" i="1"/>
  <c r="E81" i="1"/>
  <c r="D144" i="1"/>
  <c r="E144" i="1"/>
  <c r="F144" i="1"/>
  <c r="G144" i="1"/>
  <c r="H144" i="1"/>
  <c r="I144" i="1"/>
  <c r="C145" i="1"/>
  <c r="C146" i="1"/>
  <c r="C144" i="1"/>
  <c r="E224" i="1"/>
  <c r="E220" i="1"/>
  <c r="C221" i="1"/>
  <c r="C241" i="1"/>
  <c r="C256" i="1"/>
  <c r="C263" i="1"/>
  <c r="E253" i="1"/>
  <c r="E106" i="1"/>
  <c r="E39" i="1"/>
  <c r="E36" i="1"/>
  <c r="E44" i="1"/>
  <c r="F44" i="1"/>
  <c r="G44" i="1"/>
  <c r="H44" i="1"/>
  <c r="I44" i="1"/>
  <c r="E295" i="1"/>
  <c r="E313" i="1"/>
  <c r="E166" i="1"/>
  <c r="C178" i="1"/>
  <c r="E104" i="1"/>
  <c r="E95" i="1"/>
  <c r="C110" i="1"/>
  <c r="E251" i="1"/>
  <c r="E246" i="1"/>
  <c r="E167" i="1"/>
  <c r="E163" i="1"/>
  <c r="E392" i="1"/>
  <c r="C334" i="1"/>
  <c r="E329" i="1"/>
  <c r="E344" i="1"/>
  <c r="E340" i="1"/>
  <c r="C345" i="1"/>
  <c r="E322" i="1"/>
  <c r="C326" i="1"/>
  <c r="E400" i="1"/>
  <c r="C401" i="1"/>
  <c r="D43" i="1"/>
  <c r="D41" i="1"/>
  <c r="D281" i="1"/>
  <c r="D270" i="1"/>
  <c r="D240" i="1"/>
  <c r="D227" i="1"/>
  <c r="D225" i="1"/>
  <c r="D228" i="1"/>
  <c r="D224" i="1"/>
  <c r="D223" i="1"/>
  <c r="D220" i="1"/>
  <c r="D219" i="1"/>
  <c r="E57" i="1"/>
  <c r="F57" i="1"/>
  <c r="G57" i="1"/>
  <c r="H57" i="1"/>
  <c r="I57" i="1"/>
  <c r="D57" i="1"/>
  <c r="G167" i="1"/>
  <c r="G163" i="1"/>
  <c r="G166" i="1"/>
  <c r="F167" i="1"/>
  <c r="H167" i="1"/>
  <c r="I167" i="1"/>
  <c r="E180" i="1"/>
  <c r="F180" i="1"/>
  <c r="G180" i="1"/>
  <c r="H180" i="1"/>
  <c r="I180" i="1"/>
  <c r="D180" i="1"/>
  <c r="C182" i="1"/>
  <c r="E162" i="1"/>
  <c r="F166" i="1"/>
  <c r="F162" i="1"/>
  <c r="H166" i="1"/>
  <c r="H162" i="1"/>
  <c r="I166" i="1"/>
  <c r="I162" i="1"/>
  <c r="D166" i="1"/>
  <c r="D162" i="1"/>
  <c r="C166" i="1"/>
  <c r="C181" i="1"/>
  <c r="F39" i="1"/>
  <c r="F40" i="1"/>
  <c r="F38" i="1"/>
  <c r="G39" i="1"/>
  <c r="H39" i="1"/>
  <c r="I39" i="1"/>
  <c r="D39" i="1"/>
  <c r="C39" i="1"/>
  <c r="D9" i="3"/>
  <c r="D7" i="3"/>
  <c r="E9" i="3"/>
  <c r="E11" i="3"/>
  <c r="E7" i="3"/>
  <c r="H9" i="3"/>
  <c r="H11" i="3"/>
  <c r="H7" i="3"/>
  <c r="K9" i="3"/>
  <c r="K11" i="3"/>
  <c r="K7" i="3"/>
  <c r="E13" i="3"/>
  <c r="H13" i="3"/>
  <c r="K13" i="3"/>
  <c r="E15" i="3"/>
  <c r="H15" i="3"/>
  <c r="K15" i="3"/>
  <c r="E17" i="3"/>
  <c r="H17" i="3"/>
  <c r="K17" i="3"/>
  <c r="C19" i="3"/>
  <c r="E19" i="3"/>
  <c r="F19" i="3"/>
  <c r="H19" i="3"/>
  <c r="K19" i="3"/>
  <c r="C21" i="3"/>
  <c r="D21" i="3"/>
  <c r="E21" i="3"/>
  <c r="F21" i="3"/>
  <c r="G21" i="3"/>
  <c r="H21" i="3"/>
  <c r="I21" i="3"/>
  <c r="J21" i="3"/>
  <c r="K21" i="3"/>
  <c r="L21" i="3"/>
  <c r="P21" i="3"/>
  <c r="R21" i="3"/>
  <c r="C26" i="3"/>
  <c r="F26" i="3"/>
  <c r="C28" i="3"/>
  <c r="D28" i="3"/>
  <c r="E28" i="3"/>
  <c r="H28" i="3"/>
  <c r="K28" i="3"/>
  <c r="E30" i="3"/>
  <c r="H30" i="3"/>
  <c r="K30" i="3"/>
  <c r="E31" i="3"/>
  <c r="H31" i="3"/>
  <c r="K31" i="3"/>
  <c r="D32" i="3"/>
  <c r="E32" i="3"/>
  <c r="G32" i="3"/>
  <c r="H32" i="3"/>
  <c r="J32" i="3"/>
  <c r="K32" i="3"/>
  <c r="E33" i="3"/>
  <c r="H33" i="3"/>
  <c r="K33" i="3"/>
  <c r="E34" i="3"/>
  <c r="H34" i="3"/>
  <c r="K34" i="3"/>
  <c r="E35" i="3"/>
  <c r="H35" i="3"/>
  <c r="K35" i="3"/>
  <c r="E36" i="3"/>
  <c r="H36" i="3"/>
  <c r="K36" i="3"/>
  <c r="E37" i="3"/>
  <c r="H37" i="3"/>
  <c r="K37" i="3"/>
  <c r="E38" i="3"/>
  <c r="H38" i="3"/>
  <c r="K38" i="3"/>
  <c r="E39" i="3"/>
  <c r="H39" i="3"/>
  <c r="K39" i="3"/>
  <c r="E40" i="3"/>
  <c r="H40" i="3"/>
  <c r="K40" i="3"/>
  <c r="E41" i="3"/>
  <c r="H41" i="3"/>
  <c r="K41" i="3"/>
  <c r="E42" i="3"/>
  <c r="H42" i="3"/>
  <c r="K42" i="3"/>
  <c r="E43" i="3"/>
  <c r="H43" i="3"/>
  <c r="K43" i="3"/>
  <c r="E44" i="3"/>
  <c r="H44" i="3"/>
  <c r="K44" i="3"/>
  <c r="E45" i="3"/>
  <c r="H45" i="3"/>
  <c r="K45" i="3"/>
  <c r="E46" i="3"/>
  <c r="F46" i="3"/>
  <c r="G46" i="3"/>
  <c r="H46" i="3"/>
  <c r="I46" i="3"/>
  <c r="J46" i="3"/>
  <c r="K46" i="3"/>
  <c r="C48" i="3"/>
  <c r="D48" i="3"/>
  <c r="E48" i="3"/>
  <c r="F48" i="3"/>
  <c r="G48" i="3"/>
  <c r="H48" i="3"/>
  <c r="I48" i="3"/>
  <c r="J48" i="3"/>
  <c r="K48" i="3"/>
  <c r="L48" i="3"/>
  <c r="P48" i="3"/>
  <c r="R48" i="3"/>
  <c r="C54" i="3"/>
  <c r="F54" i="3"/>
  <c r="I54" i="3"/>
  <c r="E56" i="3"/>
  <c r="H56" i="3"/>
  <c r="K56" i="3"/>
  <c r="K57" i="3"/>
  <c r="E58" i="3"/>
  <c r="H58" i="3"/>
  <c r="K58" i="3"/>
  <c r="E59" i="3"/>
  <c r="H59" i="3"/>
  <c r="K59" i="3"/>
  <c r="E60" i="3"/>
  <c r="H60" i="3"/>
  <c r="K60" i="3"/>
  <c r="E61" i="3"/>
  <c r="H61" i="3"/>
  <c r="K61" i="3"/>
  <c r="C62" i="3"/>
  <c r="D62" i="3"/>
  <c r="E62" i="3"/>
  <c r="F62" i="3"/>
  <c r="G62" i="3"/>
  <c r="H62" i="3"/>
  <c r="I62" i="3"/>
  <c r="J62" i="3"/>
  <c r="K62" i="3"/>
  <c r="E63" i="3"/>
  <c r="H63" i="3"/>
  <c r="K63" i="3"/>
  <c r="E64" i="3"/>
  <c r="H64" i="3"/>
  <c r="K64" i="3"/>
  <c r="E65" i="3"/>
  <c r="H65" i="3"/>
  <c r="K65" i="3"/>
  <c r="E66" i="3"/>
  <c r="H66" i="3"/>
  <c r="K66" i="3"/>
  <c r="E67" i="3"/>
  <c r="H67" i="3"/>
  <c r="K67" i="3"/>
  <c r="E68" i="3"/>
  <c r="H68" i="3"/>
  <c r="K68" i="3"/>
  <c r="E69" i="3"/>
  <c r="H69" i="3"/>
  <c r="K69" i="3"/>
  <c r="E70" i="3"/>
  <c r="H70" i="3"/>
  <c r="K70" i="3"/>
  <c r="E71" i="3"/>
  <c r="H71" i="3"/>
  <c r="K71" i="3"/>
  <c r="E72" i="3"/>
  <c r="H72" i="3"/>
  <c r="K72" i="3"/>
  <c r="E73" i="3"/>
  <c r="H73" i="3"/>
  <c r="K73" i="3"/>
  <c r="E74" i="3"/>
  <c r="H74" i="3"/>
  <c r="K74" i="3"/>
  <c r="E75" i="3"/>
  <c r="H75" i="3"/>
  <c r="K75" i="3"/>
  <c r="E76" i="3"/>
  <c r="H76" i="3"/>
  <c r="K76" i="3"/>
  <c r="E77" i="3"/>
  <c r="H77" i="3"/>
  <c r="K77" i="3"/>
  <c r="E78" i="3"/>
  <c r="H78" i="3"/>
  <c r="K78" i="3"/>
  <c r="E79" i="3"/>
  <c r="H79" i="3"/>
  <c r="K79" i="3"/>
  <c r="C80" i="3"/>
  <c r="D80" i="3"/>
  <c r="E80" i="3"/>
  <c r="F80" i="3"/>
  <c r="G80" i="3"/>
  <c r="H80" i="3"/>
  <c r="I80" i="3"/>
  <c r="J80" i="3"/>
  <c r="K80" i="3"/>
  <c r="C93" i="3"/>
  <c r="F93" i="3"/>
  <c r="I93" i="3"/>
  <c r="D103" i="3"/>
  <c r="D101" i="3"/>
  <c r="E103" i="3"/>
  <c r="E105" i="3"/>
  <c r="E101" i="3"/>
  <c r="H103" i="3"/>
  <c r="H105" i="3"/>
  <c r="H101" i="3"/>
  <c r="K103" i="3"/>
  <c r="K105" i="3"/>
  <c r="K101" i="3"/>
  <c r="E107" i="3"/>
  <c r="H107" i="3"/>
  <c r="K107" i="3"/>
  <c r="E109" i="3"/>
  <c r="H109" i="3"/>
  <c r="K109" i="3"/>
  <c r="E111" i="3"/>
  <c r="H111" i="3"/>
  <c r="K111" i="3"/>
  <c r="C113" i="3"/>
  <c r="E113" i="3"/>
  <c r="F113" i="3"/>
  <c r="H113" i="3"/>
  <c r="K113" i="3"/>
  <c r="C115" i="3"/>
  <c r="D115" i="3"/>
  <c r="E115" i="3"/>
  <c r="F115" i="3"/>
  <c r="G115" i="3"/>
  <c r="H115" i="3"/>
  <c r="I115" i="3"/>
  <c r="J115" i="3"/>
  <c r="K115" i="3"/>
  <c r="C120" i="3"/>
  <c r="F120" i="3"/>
  <c r="C122" i="3"/>
  <c r="E122" i="3"/>
  <c r="H122" i="3"/>
  <c r="K122" i="3"/>
  <c r="E124" i="3"/>
  <c r="H124" i="3"/>
  <c r="K124" i="3"/>
  <c r="E125" i="3"/>
  <c r="H125" i="3"/>
  <c r="K125" i="3"/>
  <c r="D126" i="3"/>
  <c r="E126" i="3"/>
  <c r="G126" i="3"/>
  <c r="H126" i="3"/>
  <c r="J126" i="3"/>
  <c r="K126" i="3"/>
  <c r="E127" i="3"/>
  <c r="H127" i="3"/>
  <c r="K127" i="3"/>
  <c r="E128" i="3"/>
  <c r="H128" i="3"/>
  <c r="K128" i="3"/>
  <c r="E129" i="3"/>
  <c r="H129" i="3"/>
  <c r="K129" i="3"/>
  <c r="E130" i="3"/>
  <c r="H130" i="3"/>
  <c r="K130" i="3"/>
  <c r="E131" i="3"/>
  <c r="H131" i="3"/>
  <c r="K131" i="3"/>
  <c r="E132" i="3"/>
  <c r="H132" i="3"/>
  <c r="K132" i="3"/>
  <c r="E133" i="3"/>
  <c r="H133" i="3"/>
  <c r="K133" i="3"/>
  <c r="E134" i="3"/>
  <c r="H134" i="3"/>
  <c r="K134" i="3"/>
  <c r="E135" i="3"/>
  <c r="H135" i="3"/>
  <c r="K135" i="3"/>
  <c r="E136" i="3"/>
  <c r="H136" i="3"/>
  <c r="K136" i="3"/>
  <c r="E137" i="3"/>
  <c r="H137" i="3"/>
  <c r="K137" i="3"/>
  <c r="E138" i="3"/>
  <c r="H138" i="3"/>
  <c r="K138" i="3"/>
  <c r="E139" i="3"/>
  <c r="H139" i="3"/>
  <c r="K139" i="3"/>
  <c r="E140" i="3"/>
  <c r="F140" i="3"/>
  <c r="G140" i="3"/>
  <c r="H140" i="3"/>
  <c r="I140" i="3"/>
  <c r="J140" i="3"/>
  <c r="K140" i="3"/>
  <c r="C143" i="3"/>
  <c r="D143" i="3"/>
  <c r="E143" i="3"/>
  <c r="F143" i="3"/>
  <c r="G143" i="3"/>
  <c r="H143" i="3"/>
  <c r="I143" i="3"/>
  <c r="J143" i="3"/>
  <c r="K143" i="3"/>
  <c r="C149" i="3"/>
  <c r="F149" i="3"/>
  <c r="I149" i="3"/>
  <c r="E151" i="3"/>
  <c r="H151" i="3"/>
  <c r="K151" i="3"/>
  <c r="K152" i="3"/>
  <c r="E153" i="3"/>
  <c r="H153" i="3"/>
  <c r="K153" i="3"/>
  <c r="E154" i="3"/>
  <c r="H154" i="3"/>
  <c r="K154" i="3"/>
  <c r="E155" i="3"/>
  <c r="H155" i="3"/>
  <c r="K155" i="3"/>
  <c r="E156" i="3"/>
  <c r="H156" i="3"/>
  <c r="K156" i="3"/>
  <c r="C157" i="3"/>
  <c r="D157" i="3"/>
  <c r="E157" i="3"/>
  <c r="F157" i="3"/>
  <c r="G157" i="3"/>
  <c r="H157" i="3"/>
  <c r="I157" i="3"/>
  <c r="J157" i="3"/>
  <c r="K157" i="3"/>
  <c r="E158" i="3"/>
  <c r="H158" i="3"/>
  <c r="K158" i="3"/>
  <c r="E159" i="3"/>
  <c r="H159" i="3"/>
  <c r="K159" i="3"/>
  <c r="E160" i="3"/>
  <c r="H160" i="3"/>
  <c r="K160" i="3"/>
  <c r="E161" i="3"/>
  <c r="H161" i="3"/>
  <c r="K161" i="3"/>
  <c r="E162" i="3"/>
  <c r="H162" i="3"/>
  <c r="K162" i="3"/>
  <c r="E163" i="3"/>
  <c r="H163" i="3"/>
  <c r="K163" i="3"/>
  <c r="E164" i="3"/>
  <c r="H164" i="3"/>
  <c r="K164" i="3"/>
  <c r="E165" i="3"/>
  <c r="H165" i="3"/>
  <c r="K165" i="3"/>
  <c r="E166" i="3"/>
  <c r="H166" i="3"/>
  <c r="K166" i="3"/>
  <c r="E167" i="3"/>
  <c r="H167" i="3"/>
  <c r="K167" i="3"/>
  <c r="E168" i="3"/>
  <c r="H168" i="3"/>
  <c r="K168" i="3"/>
  <c r="E169" i="3"/>
  <c r="H169" i="3"/>
  <c r="K169" i="3"/>
  <c r="E170" i="3"/>
  <c r="H170" i="3"/>
  <c r="K170" i="3"/>
  <c r="E171" i="3"/>
  <c r="H171" i="3"/>
  <c r="K171" i="3"/>
  <c r="E172" i="3"/>
  <c r="H172" i="3"/>
  <c r="K172" i="3"/>
  <c r="E173" i="3"/>
  <c r="H173" i="3"/>
  <c r="K173" i="3"/>
  <c r="E174" i="3"/>
  <c r="H174" i="3"/>
  <c r="K174" i="3"/>
  <c r="C175" i="3"/>
  <c r="D175" i="3"/>
  <c r="E175" i="3"/>
  <c r="F175" i="3"/>
  <c r="G175" i="3"/>
  <c r="H175" i="3"/>
  <c r="I175" i="3"/>
  <c r="J175" i="3"/>
  <c r="K175" i="3"/>
  <c r="C24" i="2"/>
  <c r="E24" i="2"/>
  <c r="G24" i="2"/>
  <c r="I24" i="2"/>
  <c r="K24" i="2"/>
  <c r="M24" i="2"/>
  <c r="C53" i="2"/>
  <c r="E53" i="2"/>
  <c r="G53" i="2"/>
  <c r="C58" i="2"/>
  <c r="E58" i="2"/>
  <c r="G58" i="2"/>
  <c r="I58" i="2"/>
  <c r="K58" i="2"/>
  <c r="M58" i="2"/>
  <c r="C62" i="2"/>
  <c r="E62" i="2"/>
  <c r="G62" i="2"/>
  <c r="I62" i="2"/>
  <c r="K62" i="2"/>
  <c r="M62" i="2"/>
  <c r="C79" i="2"/>
  <c r="E79" i="2"/>
  <c r="G79" i="2"/>
  <c r="I79" i="2"/>
  <c r="K79" i="2"/>
  <c r="M79" i="2"/>
  <c r="C83" i="2"/>
  <c r="E83" i="2"/>
  <c r="F83" i="2"/>
  <c r="G83" i="2"/>
  <c r="H83" i="2"/>
  <c r="I83" i="2"/>
  <c r="J83" i="2"/>
  <c r="K83" i="2"/>
  <c r="L83" i="2"/>
  <c r="M83" i="2"/>
  <c r="C101" i="2"/>
  <c r="E101" i="2"/>
  <c r="G101" i="2"/>
  <c r="I101" i="2"/>
  <c r="K101" i="2"/>
  <c r="M101" i="2"/>
  <c r="C108" i="2"/>
  <c r="E108" i="2"/>
  <c r="G108" i="2"/>
  <c r="I108" i="2"/>
  <c r="K108" i="2"/>
  <c r="M108" i="2"/>
  <c r="C139" i="2"/>
  <c r="E139" i="2"/>
  <c r="G139" i="2"/>
  <c r="I139" i="2"/>
  <c r="K139" i="2"/>
  <c r="M139" i="2"/>
  <c r="C146" i="2"/>
  <c r="E146" i="2"/>
  <c r="G146" i="2"/>
  <c r="I146" i="2"/>
  <c r="K146" i="2"/>
  <c r="M146" i="2"/>
  <c r="C151" i="2"/>
  <c r="E151" i="2"/>
  <c r="G151" i="2"/>
  <c r="D11" i="1"/>
  <c r="E11" i="1"/>
  <c r="F11" i="1"/>
  <c r="G11" i="1"/>
  <c r="H11" i="1"/>
  <c r="I11" i="1"/>
  <c r="C13" i="1"/>
  <c r="C16" i="1"/>
  <c r="C21" i="1"/>
  <c r="D28" i="1"/>
  <c r="E28" i="1"/>
  <c r="F28" i="1"/>
  <c r="G28" i="1"/>
  <c r="H28" i="1"/>
  <c r="I28" i="1"/>
  <c r="D29" i="1"/>
  <c r="E29" i="1"/>
  <c r="F29" i="1"/>
  <c r="G29" i="1"/>
  <c r="H29" i="1"/>
  <c r="I29" i="1"/>
  <c r="D31" i="1"/>
  <c r="F36" i="1"/>
  <c r="G36" i="1"/>
  <c r="H36" i="1"/>
  <c r="I36" i="1"/>
  <c r="G40" i="1"/>
  <c r="H40" i="1"/>
  <c r="H38" i="1"/>
  <c r="I40" i="1"/>
  <c r="C41" i="1"/>
  <c r="D42" i="1"/>
  <c r="C42" i="1"/>
  <c r="D44" i="1"/>
  <c r="C44" i="1"/>
  <c r="C45" i="1"/>
  <c r="C46" i="1"/>
  <c r="D48" i="1"/>
  <c r="D36" i="1"/>
  <c r="E48" i="1"/>
  <c r="F48" i="1"/>
  <c r="G48" i="1"/>
  <c r="H48" i="1"/>
  <c r="I48" i="1"/>
  <c r="C50" i="1"/>
  <c r="C51" i="1"/>
  <c r="C52" i="1"/>
  <c r="C53" i="1"/>
  <c r="C54" i="1"/>
  <c r="C55" i="1"/>
  <c r="C56" i="1"/>
  <c r="C58" i="1"/>
  <c r="C59" i="1"/>
  <c r="D60" i="1"/>
  <c r="F60" i="1"/>
  <c r="G60" i="1"/>
  <c r="H60" i="1"/>
  <c r="I60" i="1"/>
  <c r="D61" i="1"/>
  <c r="F61" i="1"/>
  <c r="G61" i="1"/>
  <c r="G49" i="1"/>
  <c r="H61" i="1"/>
  <c r="I61" i="1"/>
  <c r="I49" i="1"/>
  <c r="D62" i="1"/>
  <c r="C62" i="1"/>
  <c r="C63" i="1"/>
  <c r="C64" i="1"/>
  <c r="C66" i="1"/>
  <c r="D68" i="1"/>
  <c r="E69" i="1"/>
  <c r="E67" i="1"/>
  <c r="F69" i="1"/>
  <c r="F67" i="1"/>
  <c r="G69" i="1"/>
  <c r="G67" i="1"/>
  <c r="H69" i="1"/>
  <c r="H67" i="1"/>
  <c r="I69" i="1"/>
  <c r="I67" i="1"/>
  <c r="C70" i="1"/>
  <c r="D71" i="1"/>
  <c r="D72" i="1"/>
  <c r="E72" i="1"/>
  <c r="F72" i="1"/>
  <c r="G72" i="1"/>
  <c r="H72" i="1"/>
  <c r="I72" i="1"/>
  <c r="C73" i="1"/>
  <c r="C72" i="1"/>
  <c r="D80" i="1"/>
  <c r="E80" i="1"/>
  <c r="F80" i="1"/>
  <c r="G80" i="1"/>
  <c r="H80" i="1"/>
  <c r="I80" i="1"/>
  <c r="D81" i="1"/>
  <c r="F81" i="1"/>
  <c r="G81" i="1"/>
  <c r="G79" i="1"/>
  <c r="H81" i="1"/>
  <c r="I81" i="1"/>
  <c r="D87" i="1"/>
  <c r="E87" i="1"/>
  <c r="F87" i="1"/>
  <c r="G87" i="1"/>
  <c r="H87" i="1"/>
  <c r="I87" i="1"/>
  <c r="C88" i="1"/>
  <c r="C89" i="1"/>
  <c r="D90" i="1"/>
  <c r="E90" i="1"/>
  <c r="F90" i="1"/>
  <c r="G90" i="1"/>
  <c r="H90" i="1"/>
  <c r="I90" i="1"/>
  <c r="C91" i="1"/>
  <c r="C92" i="1"/>
  <c r="D95" i="1"/>
  <c r="F95" i="1"/>
  <c r="G95" i="1"/>
  <c r="H95" i="1"/>
  <c r="I95" i="1"/>
  <c r="D97" i="1"/>
  <c r="E97" i="1"/>
  <c r="F97" i="1"/>
  <c r="G97" i="1"/>
  <c r="H97" i="1"/>
  <c r="I97" i="1"/>
  <c r="C98" i="1"/>
  <c r="D100" i="1"/>
  <c r="E100" i="1"/>
  <c r="F100" i="1"/>
  <c r="G100" i="1"/>
  <c r="G99" i="1"/>
  <c r="H100" i="1"/>
  <c r="I100" i="1"/>
  <c r="C101" i="1"/>
  <c r="C102" i="1"/>
  <c r="C104" i="1"/>
  <c r="D105" i="1"/>
  <c r="E105" i="1"/>
  <c r="E103" i="1"/>
  <c r="F105" i="1"/>
  <c r="F103" i="1"/>
  <c r="G105" i="1"/>
  <c r="G103" i="1"/>
  <c r="H105" i="1"/>
  <c r="H103" i="1"/>
  <c r="I105" i="1"/>
  <c r="I103" i="1"/>
  <c r="D106" i="1"/>
  <c r="F106" i="1"/>
  <c r="G106" i="1"/>
  <c r="H106" i="1"/>
  <c r="I106" i="1"/>
  <c r="C107" i="1"/>
  <c r="C108" i="1"/>
  <c r="D109" i="1"/>
  <c r="F109" i="1"/>
  <c r="G109" i="1"/>
  <c r="H109" i="1"/>
  <c r="I109" i="1"/>
  <c r="C111" i="1"/>
  <c r="C113" i="1"/>
  <c r="D114" i="1"/>
  <c r="D112" i="1"/>
  <c r="E114" i="1"/>
  <c r="E112" i="1"/>
  <c r="F114" i="1"/>
  <c r="F112" i="1"/>
  <c r="G114" i="1"/>
  <c r="G112" i="1"/>
  <c r="H114" i="1"/>
  <c r="H112" i="1"/>
  <c r="I114" i="1"/>
  <c r="I112" i="1"/>
  <c r="C115" i="1"/>
  <c r="C116" i="1"/>
  <c r="D118" i="1"/>
  <c r="E118" i="1"/>
  <c r="E117" i="1"/>
  <c r="F118" i="1"/>
  <c r="F117" i="1"/>
  <c r="G118" i="1"/>
  <c r="G117" i="1"/>
  <c r="H118" i="1"/>
  <c r="H117" i="1"/>
  <c r="I118" i="1"/>
  <c r="I117" i="1"/>
  <c r="C121" i="1"/>
  <c r="D122" i="1"/>
  <c r="E122" i="1"/>
  <c r="F122" i="1"/>
  <c r="G122" i="1"/>
  <c r="H122" i="1"/>
  <c r="I122" i="1"/>
  <c r="C123" i="1"/>
  <c r="D124" i="1"/>
  <c r="E124" i="1"/>
  <c r="F124" i="1"/>
  <c r="G124" i="1"/>
  <c r="H124" i="1"/>
  <c r="I124" i="1"/>
  <c r="C125" i="1"/>
  <c r="D126" i="1"/>
  <c r="E126" i="1"/>
  <c r="F126" i="1"/>
  <c r="G126" i="1"/>
  <c r="H126" i="1"/>
  <c r="I126" i="1"/>
  <c r="C127" i="1"/>
  <c r="D128" i="1"/>
  <c r="E128" i="1"/>
  <c r="F128" i="1"/>
  <c r="G128" i="1"/>
  <c r="H128" i="1"/>
  <c r="I128" i="1"/>
  <c r="C129" i="1"/>
  <c r="D130" i="1"/>
  <c r="E130" i="1"/>
  <c r="F130" i="1"/>
  <c r="G130" i="1"/>
  <c r="H130" i="1"/>
  <c r="I130" i="1"/>
  <c r="C131" i="1"/>
  <c r="D132" i="1"/>
  <c r="E132" i="1"/>
  <c r="F132" i="1"/>
  <c r="G132" i="1"/>
  <c r="H132" i="1"/>
  <c r="I132" i="1"/>
  <c r="C133" i="1"/>
  <c r="D134" i="1"/>
  <c r="E134" i="1"/>
  <c r="F134" i="1"/>
  <c r="G134" i="1"/>
  <c r="H134" i="1"/>
  <c r="I134" i="1"/>
  <c r="C135" i="1"/>
  <c r="E136" i="1"/>
  <c r="D138" i="1"/>
  <c r="D137" i="1"/>
  <c r="D136" i="1"/>
  <c r="F138" i="1"/>
  <c r="F137" i="1"/>
  <c r="F136" i="1"/>
  <c r="G138" i="1"/>
  <c r="G137" i="1"/>
  <c r="G136" i="1"/>
  <c r="H138" i="1"/>
  <c r="H137" i="1"/>
  <c r="H136" i="1"/>
  <c r="I138" i="1"/>
  <c r="I137" i="1"/>
  <c r="I136" i="1"/>
  <c r="C136" i="1"/>
  <c r="C139" i="1"/>
  <c r="D141" i="1"/>
  <c r="E141" i="1"/>
  <c r="E140" i="1"/>
  <c r="F141" i="1"/>
  <c r="F140" i="1"/>
  <c r="G141" i="1"/>
  <c r="G140" i="1"/>
  <c r="H141" i="1"/>
  <c r="H140" i="1"/>
  <c r="I141" i="1"/>
  <c r="I140" i="1"/>
  <c r="C142" i="1"/>
  <c r="C143" i="1"/>
  <c r="D149" i="1"/>
  <c r="C149" i="1"/>
  <c r="D150" i="1"/>
  <c r="F150" i="1"/>
  <c r="F148" i="1"/>
  <c r="F147" i="1"/>
  <c r="G150" i="1"/>
  <c r="G148" i="1"/>
  <c r="G147" i="1"/>
  <c r="H150" i="1"/>
  <c r="H148" i="1"/>
  <c r="H147" i="1"/>
  <c r="I150" i="1"/>
  <c r="I148" i="1"/>
  <c r="I147" i="1"/>
  <c r="D151" i="1"/>
  <c r="C151" i="1"/>
  <c r="C153" i="1"/>
  <c r="D154" i="1"/>
  <c r="C154" i="1"/>
  <c r="C155" i="1"/>
  <c r="F163" i="1"/>
  <c r="H163" i="1"/>
  <c r="I163" i="1"/>
  <c r="D168" i="1"/>
  <c r="E168" i="1"/>
  <c r="F168" i="1"/>
  <c r="G168" i="1"/>
  <c r="H168" i="1"/>
  <c r="I168" i="1"/>
  <c r="C169" i="1"/>
  <c r="F170" i="1"/>
  <c r="C170" i="1"/>
  <c r="C171" i="1"/>
  <c r="E172" i="1"/>
  <c r="F172" i="1"/>
  <c r="G172" i="1"/>
  <c r="H172" i="1"/>
  <c r="I172" i="1"/>
  <c r="D174" i="1"/>
  <c r="D163" i="1"/>
  <c r="F175" i="1"/>
  <c r="D177" i="1"/>
  <c r="E177" i="1"/>
  <c r="F177" i="1"/>
  <c r="G177" i="1"/>
  <c r="H177" i="1"/>
  <c r="I177" i="1"/>
  <c r="C179" i="1"/>
  <c r="D188" i="1"/>
  <c r="E188" i="1"/>
  <c r="E186" i="1"/>
  <c r="E184" i="1"/>
  <c r="F188" i="1"/>
  <c r="G188" i="1"/>
  <c r="H188" i="1"/>
  <c r="H186" i="1"/>
  <c r="H184" i="1"/>
  <c r="I188" i="1"/>
  <c r="C189" i="1"/>
  <c r="C190" i="1"/>
  <c r="D191" i="1"/>
  <c r="E191" i="1"/>
  <c r="F191" i="1"/>
  <c r="G191" i="1"/>
  <c r="H191" i="1"/>
  <c r="I191" i="1"/>
  <c r="C192" i="1"/>
  <c r="C193" i="1"/>
  <c r="D194" i="1"/>
  <c r="E194" i="1"/>
  <c r="F194" i="1"/>
  <c r="G194" i="1"/>
  <c r="H194" i="1"/>
  <c r="I194" i="1"/>
  <c r="C195" i="1"/>
  <c r="C196" i="1"/>
  <c r="C194" i="1"/>
  <c r="D203" i="1"/>
  <c r="E203" i="1"/>
  <c r="F203" i="1"/>
  <c r="G203" i="1"/>
  <c r="H203" i="1"/>
  <c r="H199" i="1"/>
  <c r="I203" i="1"/>
  <c r="C206" i="1"/>
  <c r="D207" i="1"/>
  <c r="E207" i="1"/>
  <c r="E204" i="1"/>
  <c r="E202" i="1"/>
  <c r="E200" i="1"/>
  <c r="F207" i="1"/>
  <c r="F204" i="1"/>
  <c r="G207" i="1"/>
  <c r="G204" i="1"/>
  <c r="G200" i="1"/>
  <c r="H207" i="1"/>
  <c r="H204" i="1"/>
  <c r="H200" i="1"/>
  <c r="I207" i="1"/>
  <c r="I204" i="1"/>
  <c r="I202" i="1"/>
  <c r="C208" i="1"/>
  <c r="C209" i="1"/>
  <c r="C210" i="1"/>
  <c r="D213" i="1"/>
  <c r="E213" i="1"/>
  <c r="F213" i="1"/>
  <c r="G213" i="1"/>
  <c r="H213" i="1"/>
  <c r="I213" i="1"/>
  <c r="C217" i="1"/>
  <c r="F219" i="1"/>
  <c r="G219" i="1"/>
  <c r="H219" i="1"/>
  <c r="I219" i="1"/>
  <c r="E219" i="1"/>
  <c r="E223" i="1"/>
  <c r="F224" i="1"/>
  <c r="F223" i="1"/>
  <c r="G224" i="1"/>
  <c r="G223" i="1"/>
  <c r="H224" i="1"/>
  <c r="H223" i="1"/>
  <c r="I224" i="1"/>
  <c r="I223" i="1"/>
  <c r="C225" i="1"/>
  <c r="C226" i="1"/>
  <c r="C227" i="1"/>
  <c r="C228" i="1"/>
  <c r="C229" i="1"/>
  <c r="D236" i="1"/>
  <c r="D232" i="1"/>
  <c r="E236" i="1"/>
  <c r="E232" i="1"/>
  <c r="E233" i="1"/>
  <c r="E231" i="1"/>
  <c r="F236" i="1"/>
  <c r="F232" i="1"/>
  <c r="G236" i="1"/>
  <c r="G232" i="1"/>
  <c r="H236" i="1"/>
  <c r="H232" i="1"/>
  <c r="I236" i="1"/>
  <c r="I232" i="1"/>
  <c r="C239" i="1"/>
  <c r="D237" i="1"/>
  <c r="F240" i="1"/>
  <c r="F237" i="1"/>
  <c r="F235" i="1"/>
  <c r="G240" i="1"/>
  <c r="H240" i="1"/>
  <c r="I240" i="1"/>
  <c r="I233" i="1"/>
  <c r="D249" i="1"/>
  <c r="D18" i="1"/>
  <c r="D8" i="1"/>
  <c r="E249" i="1"/>
  <c r="F251" i="1"/>
  <c r="F246" i="1"/>
  <c r="G251" i="1"/>
  <c r="G246" i="1"/>
  <c r="H251" i="1"/>
  <c r="H246" i="1"/>
  <c r="I251" i="1"/>
  <c r="I246" i="1"/>
  <c r="F252" i="1"/>
  <c r="G252" i="1"/>
  <c r="H252" i="1"/>
  <c r="I252" i="1"/>
  <c r="D253" i="1"/>
  <c r="D252" i="1"/>
  <c r="E252" i="1"/>
  <c r="C252" i="1"/>
  <c r="C254" i="1"/>
  <c r="C255" i="1"/>
  <c r="D257" i="1"/>
  <c r="E257" i="1"/>
  <c r="F257" i="1"/>
  <c r="G257" i="1"/>
  <c r="H257" i="1"/>
  <c r="I258" i="1"/>
  <c r="C258" i="1"/>
  <c r="D260" i="1"/>
  <c r="E260" i="1"/>
  <c r="E259" i="1"/>
  <c r="F261" i="1"/>
  <c r="F260" i="1"/>
  <c r="F250" i="1"/>
  <c r="G261" i="1"/>
  <c r="G260" i="1"/>
  <c r="G259" i="1"/>
  <c r="H261" i="1"/>
  <c r="H260" i="1"/>
  <c r="I262" i="1"/>
  <c r="I261" i="1"/>
  <c r="I260" i="1"/>
  <c r="E264" i="1"/>
  <c r="F264" i="1"/>
  <c r="G264" i="1"/>
  <c r="H264" i="1"/>
  <c r="I264" i="1"/>
  <c r="D265" i="1"/>
  <c r="C266" i="1"/>
  <c r="E267" i="1"/>
  <c r="F267" i="1"/>
  <c r="G267" i="1"/>
  <c r="H267" i="1"/>
  <c r="I267" i="1"/>
  <c r="D268" i="1"/>
  <c r="E269" i="1"/>
  <c r="F269" i="1"/>
  <c r="G269" i="1"/>
  <c r="H269" i="1"/>
  <c r="I269" i="1"/>
  <c r="D277" i="1"/>
  <c r="E277" i="1"/>
  <c r="F277" i="1"/>
  <c r="G277" i="1"/>
  <c r="G273" i="1"/>
  <c r="H277" i="1"/>
  <c r="I277" i="1"/>
  <c r="I273" i="1"/>
  <c r="C280" i="1"/>
  <c r="D279" i="1"/>
  <c r="F281" i="1"/>
  <c r="F279" i="1"/>
  <c r="G281" i="1"/>
  <c r="G278" i="1"/>
  <c r="G274" i="1"/>
  <c r="H281" i="1"/>
  <c r="H279" i="1"/>
  <c r="I281" i="1"/>
  <c r="I278" i="1"/>
  <c r="I274" i="1"/>
  <c r="D282" i="1"/>
  <c r="C282" i="1"/>
  <c r="E289" i="1"/>
  <c r="F293" i="1"/>
  <c r="F289" i="1"/>
  <c r="G293" i="1"/>
  <c r="G289" i="1"/>
  <c r="G309" i="1"/>
  <c r="G285" i="1"/>
  <c r="H293" i="1"/>
  <c r="H289" i="1"/>
  <c r="H309" i="1"/>
  <c r="H285" i="1"/>
  <c r="I293" i="1"/>
  <c r="I289" i="1"/>
  <c r="I309" i="1"/>
  <c r="I285" i="1"/>
  <c r="F295" i="1"/>
  <c r="F301" i="1"/>
  <c r="F294" i="1"/>
  <c r="G295" i="1"/>
  <c r="H295" i="1"/>
  <c r="H301" i="1"/>
  <c r="H294" i="1"/>
  <c r="I295" i="1"/>
  <c r="D296" i="1"/>
  <c r="D297" i="1"/>
  <c r="C297" i="1"/>
  <c r="D298" i="1"/>
  <c r="F298" i="1"/>
  <c r="G298" i="1"/>
  <c r="H298" i="1"/>
  <c r="I298" i="1"/>
  <c r="C299" i="1"/>
  <c r="E300" i="1"/>
  <c r="E294" i="1"/>
  <c r="E292" i="1"/>
  <c r="D301" i="1"/>
  <c r="E301" i="1"/>
  <c r="G301" i="1"/>
  <c r="G294" i="1"/>
  <c r="I301" i="1"/>
  <c r="I294" i="1"/>
  <c r="C302" i="1"/>
  <c r="C303" i="1"/>
  <c r="E304" i="1"/>
  <c r="F304" i="1"/>
  <c r="G304" i="1"/>
  <c r="H304" i="1"/>
  <c r="I304" i="1"/>
  <c r="D305" i="1"/>
  <c r="D306" i="1"/>
  <c r="D309" i="1"/>
  <c r="E309" i="1"/>
  <c r="F309" i="1"/>
  <c r="C312" i="1"/>
  <c r="D313" i="1"/>
  <c r="D311" i="1"/>
  <c r="F313" i="1"/>
  <c r="F311" i="1"/>
  <c r="G313" i="1"/>
  <c r="H314" i="1"/>
  <c r="I314" i="1"/>
  <c r="C315" i="1"/>
  <c r="H316" i="1"/>
  <c r="C317" i="1"/>
  <c r="C321" i="1"/>
  <c r="D322" i="1"/>
  <c r="E320" i="1"/>
  <c r="F322" i="1"/>
  <c r="F320" i="1"/>
  <c r="G322" i="1"/>
  <c r="G320" i="1"/>
  <c r="H322" i="1"/>
  <c r="H320" i="1"/>
  <c r="I322" i="1"/>
  <c r="I320" i="1"/>
  <c r="C323" i="1"/>
  <c r="C324" i="1"/>
  <c r="C325" i="1"/>
  <c r="C328" i="1"/>
  <c r="D329" i="1"/>
  <c r="E327" i="1"/>
  <c r="F329" i="1"/>
  <c r="F327" i="1"/>
  <c r="G329" i="1"/>
  <c r="G327" i="1"/>
  <c r="H329" i="1"/>
  <c r="H327" i="1"/>
  <c r="I329" i="1"/>
  <c r="I327" i="1"/>
  <c r="C330" i="1"/>
  <c r="C331" i="1"/>
  <c r="C332" i="1"/>
  <c r="C333" i="1"/>
  <c r="D335" i="1"/>
  <c r="E335" i="1"/>
  <c r="F335" i="1"/>
  <c r="G335" i="1"/>
  <c r="H335" i="1"/>
  <c r="I335" i="1"/>
  <c r="C336" i="1"/>
  <c r="C337" i="1"/>
  <c r="F338" i="1"/>
  <c r="G338" i="1"/>
  <c r="H338" i="1"/>
  <c r="I338" i="1"/>
  <c r="D340" i="1"/>
  <c r="D338" i="1"/>
  <c r="E338" i="1"/>
  <c r="C338" i="1"/>
  <c r="C344" i="1"/>
  <c r="E346" i="1"/>
  <c r="F346" i="1"/>
  <c r="G346" i="1"/>
  <c r="H346" i="1"/>
  <c r="I346" i="1"/>
  <c r="C347" i="1"/>
  <c r="C348" i="1"/>
  <c r="H354" i="1"/>
  <c r="D359" i="1"/>
  <c r="E359" i="1"/>
  <c r="F359" i="1"/>
  <c r="F360" i="1"/>
  <c r="F358" i="1"/>
  <c r="G359" i="1"/>
  <c r="G355" i="1"/>
  <c r="G378" i="1"/>
  <c r="G351" i="1"/>
  <c r="G360" i="1"/>
  <c r="G356" i="1"/>
  <c r="G379" i="1"/>
  <c r="G352" i="1"/>
  <c r="G350" i="1"/>
  <c r="H359" i="1"/>
  <c r="I359" i="1"/>
  <c r="I355" i="1"/>
  <c r="I378" i="1"/>
  <c r="I351" i="1"/>
  <c r="D360" i="1"/>
  <c r="D356" i="1"/>
  <c r="D354" i="1"/>
  <c r="E360" i="1"/>
  <c r="E356" i="1"/>
  <c r="E354" i="1"/>
  <c r="F356" i="1"/>
  <c r="F354" i="1"/>
  <c r="G354" i="1"/>
  <c r="H360" i="1"/>
  <c r="I360" i="1"/>
  <c r="D361" i="1"/>
  <c r="E361" i="1"/>
  <c r="F361" i="1"/>
  <c r="G361" i="1"/>
  <c r="H361" i="1"/>
  <c r="I361" i="1"/>
  <c r="C361" i="1"/>
  <c r="C362" i="1"/>
  <c r="C363" i="1"/>
  <c r="D364" i="1"/>
  <c r="E364" i="1"/>
  <c r="F364" i="1"/>
  <c r="G364" i="1"/>
  <c r="H364" i="1"/>
  <c r="I364" i="1"/>
  <c r="C365" i="1"/>
  <c r="C366" i="1"/>
  <c r="D367" i="1"/>
  <c r="E367" i="1"/>
  <c r="F367" i="1"/>
  <c r="G367" i="1"/>
  <c r="H367" i="1"/>
  <c r="I367" i="1"/>
  <c r="C368" i="1"/>
  <c r="C369" i="1"/>
  <c r="D370" i="1"/>
  <c r="E370" i="1"/>
  <c r="F370" i="1"/>
  <c r="G370" i="1"/>
  <c r="H370" i="1"/>
  <c r="I370" i="1"/>
  <c r="C371" i="1"/>
  <c r="C372" i="1"/>
  <c r="D373" i="1"/>
  <c r="E373" i="1"/>
  <c r="F373" i="1"/>
  <c r="G373" i="1"/>
  <c r="H373" i="1"/>
  <c r="I373" i="1"/>
  <c r="C374" i="1"/>
  <c r="C375" i="1"/>
  <c r="D378" i="1"/>
  <c r="E378" i="1"/>
  <c r="F378" i="1"/>
  <c r="H378" i="1"/>
  <c r="H355" i="1"/>
  <c r="H351" i="1"/>
  <c r="F379" i="1"/>
  <c r="H379" i="1"/>
  <c r="H352" i="1"/>
  <c r="I379" i="1"/>
  <c r="I377" i="1"/>
  <c r="D380" i="1"/>
  <c r="E380" i="1"/>
  <c r="F380" i="1"/>
  <c r="G380" i="1"/>
  <c r="H380" i="1"/>
  <c r="I380" i="1"/>
  <c r="C381" i="1"/>
  <c r="C382" i="1"/>
  <c r="D383" i="1"/>
  <c r="E383" i="1"/>
  <c r="F383" i="1"/>
  <c r="G383" i="1"/>
  <c r="H383" i="1"/>
  <c r="I383" i="1"/>
  <c r="C384" i="1"/>
  <c r="C385" i="1"/>
  <c r="D386" i="1"/>
  <c r="E386" i="1"/>
  <c r="F386" i="1"/>
  <c r="G386" i="1"/>
  <c r="H386" i="1"/>
  <c r="I386" i="1"/>
  <c r="C387" i="1"/>
  <c r="C388" i="1"/>
  <c r="D389" i="1"/>
  <c r="E389" i="1"/>
  <c r="F389" i="1"/>
  <c r="G389" i="1"/>
  <c r="H389" i="1"/>
  <c r="I389" i="1"/>
  <c r="C390" i="1"/>
  <c r="C391" i="1"/>
  <c r="D392" i="1"/>
  <c r="F392" i="1"/>
  <c r="G392" i="1"/>
  <c r="H392" i="1"/>
  <c r="I392" i="1"/>
  <c r="C393" i="1"/>
  <c r="C394" i="1"/>
  <c r="D395" i="1"/>
  <c r="E395" i="1"/>
  <c r="F395" i="1"/>
  <c r="G395" i="1"/>
  <c r="H395" i="1"/>
  <c r="I395" i="1"/>
  <c r="C396" i="1"/>
  <c r="C397" i="1"/>
  <c r="F398" i="1"/>
  <c r="G398" i="1"/>
  <c r="H398" i="1"/>
  <c r="I398" i="1"/>
  <c r="C399" i="1"/>
  <c r="D400" i="1"/>
  <c r="D379" i="1"/>
  <c r="C403" i="1"/>
  <c r="E404" i="1"/>
  <c r="C404" i="1"/>
  <c r="E402" i="1"/>
  <c r="C402" i="1"/>
  <c r="C177" i="1"/>
  <c r="H165" i="1"/>
  <c r="F278" i="1"/>
  <c r="F274" i="1"/>
  <c r="I237" i="1"/>
  <c r="I235" i="1"/>
  <c r="C386" i="1"/>
  <c r="C373" i="1"/>
  <c r="H358" i="1"/>
  <c r="D358" i="1"/>
  <c r="C346" i="1"/>
  <c r="G310" i="1"/>
  <c r="G308" i="1"/>
  <c r="C191" i="1"/>
  <c r="D148" i="1"/>
  <c r="D147" i="1"/>
  <c r="C122" i="1"/>
  <c r="C97" i="1"/>
  <c r="H76" i="1"/>
  <c r="D76" i="1"/>
  <c r="I47" i="1"/>
  <c r="G47" i="1"/>
  <c r="I27" i="1"/>
  <c r="G27" i="1"/>
  <c r="E27" i="1"/>
  <c r="I38" i="1"/>
  <c r="C370" i="1"/>
  <c r="C329" i="1"/>
  <c r="F310" i="1"/>
  <c r="C322" i="1"/>
  <c r="H278" i="1"/>
  <c r="D278" i="1"/>
  <c r="D274" i="1"/>
  <c r="C262" i="1"/>
  <c r="G237" i="1"/>
  <c r="G235" i="1"/>
  <c r="C207" i="1"/>
  <c r="C174" i="1"/>
  <c r="D172" i="1"/>
  <c r="C172" i="1"/>
  <c r="C109" i="1"/>
  <c r="I76" i="1"/>
  <c r="G76" i="1"/>
  <c r="H49" i="1"/>
  <c r="H47" i="1"/>
  <c r="F49" i="1"/>
  <c r="D49" i="1"/>
  <c r="C29" i="1"/>
  <c r="F27" i="1"/>
  <c r="I276" i="1"/>
  <c r="D398" i="1"/>
  <c r="I358" i="1"/>
  <c r="G358" i="1"/>
  <c r="E358" i="1"/>
  <c r="F355" i="1"/>
  <c r="F351" i="1"/>
  <c r="F352" i="1"/>
  <c r="F350" i="1"/>
  <c r="D355" i="1"/>
  <c r="D327" i="1"/>
  <c r="D320" i="1"/>
  <c r="C320" i="1"/>
  <c r="G311" i="1"/>
  <c r="E311" i="1"/>
  <c r="C309" i="1"/>
  <c r="I279" i="1"/>
  <c r="G279" i="1"/>
  <c r="C277" i="1"/>
  <c r="I272" i="1"/>
  <c r="E273" i="1"/>
  <c r="C112" i="1"/>
  <c r="I37" i="1"/>
  <c r="I25" i="1"/>
  <c r="H273" i="1"/>
  <c r="D273" i="1"/>
  <c r="D272" i="1"/>
  <c r="C400" i="1"/>
  <c r="I316" i="1"/>
  <c r="C314" i="1"/>
  <c r="C305" i="1"/>
  <c r="C300" i="1"/>
  <c r="E298" i="1"/>
  <c r="C296" i="1"/>
  <c r="I257" i="1"/>
  <c r="C253" i="1"/>
  <c r="H238" i="1"/>
  <c r="F238" i="1"/>
  <c r="D238" i="1"/>
  <c r="F233" i="1"/>
  <c r="H205" i="1"/>
  <c r="F205" i="1"/>
  <c r="D205" i="1"/>
  <c r="D204" i="1"/>
  <c r="D202" i="1"/>
  <c r="H202" i="1"/>
  <c r="I199" i="1"/>
  <c r="G199" i="1"/>
  <c r="E199" i="1"/>
  <c r="E198" i="1"/>
  <c r="H187" i="1"/>
  <c r="D187" i="1"/>
  <c r="C150" i="1"/>
  <c r="C114" i="1"/>
  <c r="I99" i="1"/>
  <c r="E99" i="1"/>
  <c r="I79" i="1"/>
  <c r="E79" i="1"/>
  <c r="C60" i="1"/>
  <c r="C57" i="1"/>
  <c r="D27" i="1"/>
  <c r="D40" i="1"/>
  <c r="D167" i="1"/>
  <c r="C265" i="1"/>
  <c r="D264" i="1"/>
  <c r="C264" i="1"/>
  <c r="D244" i="1"/>
  <c r="I238" i="1"/>
  <c r="C236" i="1"/>
  <c r="I205" i="1"/>
  <c r="G205" i="1"/>
  <c r="E205" i="1"/>
  <c r="C138" i="1"/>
  <c r="H99" i="1"/>
  <c r="F99" i="1"/>
  <c r="D99" i="1"/>
  <c r="H79" i="1"/>
  <c r="D79" i="1"/>
  <c r="D47" i="1"/>
  <c r="D200" i="1"/>
  <c r="I23" i="1"/>
  <c r="D351" i="1"/>
  <c r="E158" i="1"/>
  <c r="C220" i="1"/>
  <c r="C219" i="1"/>
  <c r="E285" i="1"/>
  <c r="F259" i="1"/>
  <c r="G250" i="1"/>
  <c r="D96" i="1"/>
  <c r="C392" i="1"/>
  <c r="C134" i="1"/>
  <c r="E379" i="1"/>
  <c r="E377" i="1"/>
  <c r="D38" i="1"/>
  <c r="H37" i="1"/>
  <c r="H35" i="1"/>
  <c r="H377" i="1"/>
  <c r="G377" i="1"/>
  <c r="H313" i="1"/>
  <c r="E250" i="1"/>
  <c r="E248" i="1"/>
  <c r="F231" i="1"/>
  <c r="E187" i="1"/>
  <c r="E398" i="1"/>
  <c r="D352" i="1"/>
  <c r="C261" i="1"/>
  <c r="G19" i="1"/>
  <c r="E245" i="1"/>
  <c r="E222" i="1"/>
  <c r="E218" i="1"/>
  <c r="I200" i="1"/>
  <c r="I198" i="1"/>
  <c r="C204" i="1"/>
  <c r="H159" i="1"/>
  <c r="F96" i="1"/>
  <c r="F77" i="1"/>
  <c r="I96" i="1"/>
  <c r="C327" i="1"/>
  <c r="D377" i="1"/>
  <c r="C379" i="1"/>
  <c r="E352" i="1"/>
  <c r="G276" i="1"/>
  <c r="H250" i="1"/>
  <c r="H259" i="1"/>
  <c r="G198" i="1"/>
  <c r="G202" i="1"/>
  <c r="H96" i="1"/>
  <c r="H77" i="1"/>
  <c r="H75" i="1"/>
  <c r="C137" i="1"/>
  <c r="G96" i="1"/>
  <c r="G94" i="1"/>
  <c r="C224" i="1"/>
  <c r="I231" i="1"/>
  <c r="H25" i="1"/>
  <c r="H23" i="1"/>
  <c r="D94" i="1"/>
  <c r="F19" i="1"/>
  <c r="F245" i="1"/>
  <c r="F243" i="1"/>
  <c r="F248" i="1"/>
  <c r="I94" i="1"/>
  <c r="I77" i="1"/>
  <c r="I75" i="1"/>
  <c r="F94" i="1"/>
  <c r="E216" i="1"/>
  <c r="E214" i="1"/>
  <c r="E212" i="1"/>
  <c r="I250" i="1"/>
  <c r="I259" i="1"/>
  <c r="D350" i="1"/>
  <c r="G272" i="1"/>
  <c r="D218" i="1"/>
  <c r="D214" i="1"/>
  <c r="D212" i="1"/>
  <c r="D222" i="1"/>
  <c r="H19" i="1"/>
  <c r="H245" i="1"/>
  <c r="H243" i="1"/>
  <c r="H248" i="1"/>
  <c r="D216" i="1"/>
  <c r="F218" i="1"/>
  <c r="F216" i="1"/>
  <c r="G218" i="1"/>
  <c r="G216" i="1"/>
  <c r="H218" i="1"/>
  <c r="H216" i="1"/>
  <c r="I218" i="1"/>
  <c r="I216" i="1"/>
  <c r="C216" i="1"/>
  <c r="I245" i="1"/>
  <c r="I243" i="1"/>
  <c r="I248" i="1"/>
  <c r="I19" i="1"/>
  <c r="E76" i="1"/>
  <c r="C95" i="1"/>
  <c r="H222" i="1"/>
  <c r="F214" i="1"/>
  <c r="F212" i="1"/>
  <c r="F222" i="1"/>
  <c r="C223" i="1"/>
  <c r="I222" i="1"/>
  <c r="I214" i="1"/>
  <c r="G222" i="1"/>
  <c r="C222" i="1"/>
  <c r="C298" i="1"/>
  <c r="F285" i="1"/>
  <c r="C36" i="1"/>
  <c r="E19" i="1"/>
  <c r="E24" i="1"/>
  <c r="G214" i="1"/>
  <c r="G212" i="1"/>
  <c r="C218" i="1"/>
  <c r="H214" i="1"/>
  <c r="C24" i="1"/>
  <c r="H212" i="1"/>
  <c r="G77" i="1"/>
  <c r="G75" i="1"/>
  <c r="C281" i="1"/>
  <c r="E278" i="1"/>
  <c r="E274" i="1"/>
  <c r="E276" i="1"/>
  <c r="E272" i="1"/>
  <c r="F290" i="1"/>
  <c r="F286" i="1"/>
  <c r="F284" i="1"/>
  <c r="F292" i="1"/>
  <c r="G292" i="1"/>
  <c r="G290" i="1"/>
  <c r="H292" i="1"/>
  <c r="H290" i="1"/>
  <c r="F15" i="1"/>
  <c r="I292" i="1"/>
  <c r="I290" i="1"/>
  <c r="E290" i="1"/>
  <c r="E288" i="1"/>
  <c r="F288" i="1"/>
  <c r="G286" i="1"/>
  <c r="G284" i="1"/>
  <c r="G288" i="1"/>
  <c r="I288" i="1"/>
  <c r="H15" i="1"/>
  <c r="H288" i="1"/>
  <c r="E165" i="1"/>
  <c r="I158" i="1"/>
  <c r="I161" i="1"/>
  <c r="F158" i="1"/>
  <c r="F161" i="1"/>
  <c r="D161" i="1"/>
  <c r="D158" i="1"/>
  <c r="H158" i="1"/>
  <c r="H14" i="1"/>
  <c r="H161" i="1"/>
  <c r="D165" i="1"/>
  <c r="I165" i="1"/>
  <c r="C180" i="1"/>
  <c r="F165" i="1"/>
  <c r="C163" i="1"/>
  <c r="E161" i="1"/>
  <c r="E159" i="1"/>
  <c r="G15" i="1"/>
  <c r="C167" i="1"/>
  <c r="F14" i="1"/>
  <c r="I14" i="1"/>
  <c r="I9" i="1"/>
  <c r="H157" i="1"/>
  <c r="E157" i="1"/>
  <c r="F12" i="1"/>
  <c r="F9" i="1"/>
  <c r="H12" i="1"/>
  <c r="H9" i="1"/>
  <c r="E47" i="1"/>
  <c r="C49" i="1"/>
  <c r="I212" i="1"/>
  <c r="C212" i="1"/>
  <c r="C340" i="1"/>
  <c r="H310" i="1"/>
  <c r="H311" i="1"/>
  <c r="I313" i="1"/>
  <c r="C316" i="1"/>
  <c r="F47" i="1"/>
  <c r="F37" i="1"/>
  <c r="D293" i="1"/>
  <c r="D295" i="1"/>
  <c r="C295" i="1"/>
  <c r="D267" i="1"/>
  <c r="C267" i="1"/>
  <c r="C268" i="1"/>
  <c r="D251" i="1"/>
  <c r="D259" i="1"/>
  <c r="C259" i="1"/>
  <c r="D250" i="1"/>
  <c r="C260" i="1"/>
  <c r="E244" i="1"/>
  <c r="C249" i="1"/>
  <c r="H237" i="1"/>
  <c r="H235" i="1"/>
  <c r="H233" i="1"/>
  <c r="D233" i="1"/>
  <c r="D235" i="1"/>
  <c r="F199" i="1"/>
  <c r="F198" i="1"/>
  <c r="F202" i="1"/>
  <c r="C202" i="1"/>
  <c r="I187" i="1"/>
  <c r="I186" i="1"/>
  <c r="G187" i="1"/>
  <c r="G186" i="1"/>
  <c r="G184" i="1"/>
  <c r="D186" i="1"/>
  <c r="C188" i="1"/>
  <c r="D117" i="1"/>
  <c r="C117" i="1"/>
  <c r="C118" i="1"/>
  <c r="D103" i="1"/>
  <c r="C103" i="1"/>
  <c r="C105" i="1"/>
  <c r="C81" i="1"/>
  <c r="D77" i="1"/>
  <c r="F76" i="1"/>
  <c r="F79" i="1"/>
  <c r="C79" i="1"/>
  <c r="C71" i="1"/>
  <c r="D69" i="1"/>
  <c r="D269" i="1"/>
  <c r="C269" i="1"/>
  <c r="C270" i="1"/>
  <c r="E40" i="1"/>
  <c r="C43" i="1"/>
  <c r="F377" i="1"/>
  <c r="C377" i="1"/>
  <c r="C358" i="1"/>
  <c r="H350" i="1"/>
  <c r="C367" i="1"/>
  <c r="C364" i="1"/>
  <c r="C335" i="1"/>
  <c r="F308" i="1"/>
  <c r="H231" i="1"/>
  <c r="C232" i="1"/>
  <c r="C213" i="1"/>
  <c r="D159" i="1"/>
  <c r="C168" i="1"/>
  <c r="C106" i="1"/>
  <c r="C100" i="1"/>
  <c r="C87" i="1"/>
  <c r="C80" i="1"/>
  <c r="C61" i="1"/>
  <c r="C48" i="1"/>
  <c r="D19" i="1"/>
  <c r="G159" i="1"/>
  <c r="E148" i="1"/>
  <c r="G245" i="1"/>
  <c r="G243" i="1"/>
  <c r="G248" i="1"/>
  <c r="C40" i="1"/>
  <c r="D37" i="1"/>
  <c r="H274" i="1"/>
  <c r="H272" i="1"/>
  <c r="H276" i="1"/>
  <c r="I356" i="1"/>
  <c r="C360" i="1"/>
  <c r="E355" i="1"/>
  <c r="C359" i="1"/>
  <c r="C306" i="1"/>
  <c r="D304" i="1"/>
  <c r="C304" i="1"/>
  <c r="D294" i="1"/>
  <c r="F273" i="1"/>
  <c r="F276" i="1"/>
  <c r="G233" i="1"/>
  <c r="G231" i="1"/>
  <c r="G238" i="1"/>
  <c r="D199" i="1"/>
  <c r="C203" i="1"/>
  <c r="F186" i="1"/>
  <c r="F184" i="1"/>
  <c r="F187" i="1"/>
  <c r="C187" i="1"/>
  <c r="D140" i="1"/>
  <c r="C140" i="1"/>
  <c r="C141" i="1"/>
  <c r="G38" i="1"/>
  <c r="G37" i="1"/>
  <c r="D24" i="1"/>
  <c r="C28" i="1"/>
  <c r="G162" i="1"/>
  <c r="G165" i="1"/>
  <c r="C165" i="1"/>
  <c r="E238" i="1"/>
  <c r="C238" i="1"/>
  <c r="C237" i="1"/>
  <c r="C235" i="1"/>
  <c r="E237" i="1"/>
  <c r="E235" i="1"/>
  <c r="C240" i="1"/>
  <c r="E175" i="1"/>
  <c r="C176" i="1"/>
  <c r="C175" i="1"/>
  <c r="E15" i="1"/>
  <c r="C214" i="1"/>
  <c r="H94" i="1"/>
  <c r="C200" i="1"/>
  <c r="C378" i="1"/>
  <c r="C398" i="1"/>
  <c r="C301" i="1"/>
  <c r="C279" i="1"/>
  <c r="C278" i="1"/>
  <c r="C276" i="1"/>
  <c r="D276" i="1"/>
  <c r="C257" i="1"/>
  <c r="H198" i="1"/>
  <c r="F159" i="1"/>
  <c r="F157" i="1"/>
  <c r="I35" i="1"/>
  <c r="H27" i="1"/>
  <c r="C27" i="1"/>
  <c r="C11" i="1"/>
  <c r="E310" i="1"/>
  <c r="G158" i="1"/>
  <c r="C162" i="1"/>
  <c r="G161" i="1"/>
  <c r="C161" i="1"/>
  <c r="D198" i="1"/>
  <c r="C198" i="1"/>
  <c r="C199" i="1"/>
  <c r="F272" i="1"/>
  <c r="C272" i="1"/>
  <c r="C273" i="1"/>
  <c r="D25" i="1"/>
  <c r="D35" i="1"/>
  <c r="C148" i="1"/>
  <c r="E147" i="1"/>
  <c r="C147" i="1"/>
  <c r="E96" i="1"/>
  <c r="C19" i="1"/>
  <c r="D157" i="1"/>
  <c r="E37" i="1"/>
  <c r="E38" i="1"/>
  <c r="C38" i="1"/>
  <c r="C76" i="1"/>
  <c r="F75" i="1"/>
  <c r="D184" i="1"/>
  <c r="C186" i="1"/>
  <c r="C184" i="1"/>
  <c r="D231" i="1"/>
  <c r="C231" i="1"/>
  <c r="C233" i="1"/>
  <c r="E18" i="1"/>
  <c r="C244" i="1"/>
  <c r="E243" i="1"/>
  <c r="D245" i="1"/>
  <c r="D248" i="1"/>
  <c r="C248" i="1"/>
  <c r="C250" i="1"/>
  <c r="D246" i="1"/>
  <c r="C246" i="1"/>
  <c r="C251" i="1"/>
  <c r="D289" i="1"/>
  <c r="C293" i="1"/>
  <c r="I310" i="1"/>
  <c r="I311" i="1"/>
  <c r="C313" i="1"/>
  <c r="H308" i="1"/>
  <c r="H286" i="1"/>
  <c r="H284" i="1"/>
  <c r="D23" i="1"/>
  <c r="C47" i="1"/>
  <c r="E308" i="1"/>
  <c r="G35" i="1"/>
  <c r="G25" i="1"/>
  <c r="G23" i="1"/>
  <c r="G20" i="1"/>
  <c r="D290" i="1"/>
  <c r="D292" i="1"/>
  <c r="C292" i="1"/>
  <c r="C294" i="1"/>
  <c r="E351" i="1"/>
  <c r="E14" i="1"/>
  <c r="C355" i="1"/>
  <c r="I354" i="1"/>
  <c r="C354" i="1"/>
  <c r="I15" i="1"/>
  <c r="I352" i="1"/>
  <c r="C356" i="1"/>
  <c r="H20" i="1"/>
  <c r="C274" i="1"/>
  <c r="D67" i="1"/>
  <c r="C67" i="1"/>
  <c r="C69" i="1"/>
  <c r="D75" i="1"/>
  <c r="I159" i="1"/>
  <c r="I157" i="1"/>
  <c r="I184" i="1"/>
  <c r="F35" i="1"/>
  <c r="F25" i="1"/>
  <c r="F23" i="1"/>
  <c r="F20" i="1"/>
  <c r="E286" i="1"/>
  <c r="E284" i="1"/>
  <c r="C311" i="1"/>
  <c r="F10" i="1"/>
  <c r="F7" i="1"/>
  <c r="F17" i="1"/>
  <c r="H10" i="1"/>
  <c r="H7" i="1"/>
  <c r="H17" i="1"/>
  <c r="C352" i="1"/>
  <c r="I350" i="1"/>
  <c r="E9" i="1"/>
  <c r="E12" i="1"/>
  <c r="C290" i="1"/>
  <c r="D15" i="1"/>
  <c r="I286" i="1"/>
  <c r="I284" i="1"/>
  <c r="I308" i="1"/>
  <c r="I20" i="1"/>
  <c r="I17" i="1"/>
  <c r="C289" i="1"/>
  <c r="D288" i="1"/>
  <c r="C288" i="1"/>
  <c r="D14" i="1"/>
  <c r="D285" i="1"/>
  <c r="E8" i="1"/>
  <c r="C18" i="1"/>
  <c r="E25" i="1"/>
  <c r="E23" i="1"/>
  <c r="E20" i="1"/>
  <c r="E35" i="1"/>
  <c r="C158" i="1"/>
  <c r="G157" i="1"/>
  <c r="G14" i="1"/>
  <c r="C157" i="1"/>
  <c r="C37" i="1"/>
  <c r="I10" i="1"/>
  <c r="I7" i="1"/>
  <c r="I12" i="1"/>
  <c r="C351" i="1"/>
  <c r="E350" i="1"/>
  <c r="C350" i="1"/>
  <c r="G17" i="1"/>
  <c r="G10" i="1"/>
  <c r="D243" i="1"/>
  <c r="C243" i="1"/>
  <c r="C245" i="1"/>
  <c r="E77" i="1"/>
  <c r="E94" i="1"/>
  <c r="C94" i="1"/>
  <c r="C96" i="1"/>
  <c r="C159" i="1"/>
  <c r="C35" i="1"/>
  <c r="C25" i="1"/>
  <c r="C23" i="1"/>
  <c r="C8" i="1"/>
  <c r="D12" i="1"/>
  <c r="D9" i="1"/>
  <c r="C14" i="1"/>
  <c r="C15" i="1"/>
  <c r="E75" i="1"/>
  <c r="C75" i="1"/>
  <c r="C77" i="1"/>
  <c r="G9" i="1"/>
  <c r="G7" i="1"/>
  <c r="G12" i="1"/>
  <c r="E17" i="1"/>
  <c r="E10" i="1"/>
  <c r="E7" i="1"/>
  <c r="C285" i="1"/>
  <c r="C12" i="1"/>
  <c r="C9" i="1"/>
  <c r="D310" i="1"/>
  <c r="D308" i="1"/>
  <c r="C308" i="1"/>
  <c r="D20" i="1"/>
  <c r="D286" i="1"/>
  <c r="C310" i="1"/>
  <c r="C286" i="1"/>
  <c r="D284" i="1"/>
  <c r="C284" i="1"/>
  <c r="C20" i="1"/>
  <c r="D17" i="1"/>
  <c r="C17" i="1"/>
  <c r="D10" i="1"/>
  <c r="C10" i="1"/>
  <c r="D7" i="1"/>
  <c r="C7" i="1"/>
</calcChain>
</file>

<file path=xl/sharedStrings.xml><?xml version="1.0" encoding="utf-8"?>
<sst xmlns="http://schemas.openxmlformats.org/spreadsheetml/2006/main" count="575" uniqueCount="229">
  <si>
    <t>Приложение № 3
к постановлению администрации
Кушвинского городского округа
от 09.06.2016г. № 782</t>
  </si>
  <si>
    <t>Приложение № 2
к муниципальной программе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</si>
  <si>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РАЗДЕЛ 3.ПЛАН МЕРОПРИЯТИЙ ПО ВЫПОЛНЕНИЮ МУНИЦИПАЛЬНОЙ ПРОГРАММЫ КУШВИНСКОГО ГОРОДСКОГО ОКРУГА   
«РЕАЛИЗАЦИЯ ВОПРОСОВ МЕСТНОГО ЗНАЧЕНИЯ И ОСУЩЕСТВЛЕНИЕ ГОСУДАРСТВЕННЫХ ПОЛНОМОЧИЙ МУНИЦИПАЛЬНЫМ КАЗЕННЫМ УЧРЕЖДЕНИЕМ КУШВИНСКОГО ГОРОДСКОГО ОКРУГА «КОМИТЕТ ЖИЛИЩНО-КОММУНАЛЬНОЙ СФЕРЫ» ДО 2020 ГОДА»</t>
  </si>
  <si>
    <t>№ строки</t>
  </si>
  <si>
    <t>Наименование мероприятия/Источники расходов на финансирование</t>
  </si>
  <si>
    <t>Объем расходов на выполнение мероприятия за счет всех источников ресурсного обеспечения, рублей</t>
  </si>
  <si>
    <t>Номер строки целевых показателей, на достижение которых направлены мероприятия</t>
  </si>
  <si>
    <t>Ответственный за выполнение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</si>
  <si>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</si>
  <si>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</si>
  <si>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</si>
  <si>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</si>
  <si>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</si>
  <si>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</si>
  <si>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</si>
  <si>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ВСЕГО ПО МУНИЦИПАЛЬНОЙ ПРОГРАММЕ, В ТОМ ЧИСЛЕ:</t>
  </si>
  <si>
    <t>федеральный бюджет</t>
  </si>
  <si>
    <t>областной бюджет</t>
  </si>
  <si>
    <t>местный бюджет</t>
  </si>
  <si>
    <t>внебюджетные источники</t>
  </si>
  <si>
    <t>Капитальные вложения</t>
  </si>
  <si>
    <t>Прочие нужды</t>
  </si>
  <si>
    <t>ПОДПРОГРАММА 1 "БЛАГОУСТРОЙСТВО ТЕРРИТОРИИ КУШВИНСКОГО ГОРОДСКОГО ОКРУГА"</t>
  </si>
  <si>
    <t>ВСЕГО ПО ПРОГРАММЕ 1, В ТОМ ЧИСЛЕ</t>
  </si>
  <si>
    <t>1. Капитальные вложения</t>
  </si>
  <si>
    <t>Всего по направлению "Капитальные вложения", в том числе</t>
  </si>
  <si>
    <t>1.1. Бюджетные инвестиции в объекты капитального строительства</t>
  </si>
  <si>
    <t>Бюджетные инвестиции в объекты капитального строительства, всего &lt;1&gt;, в том числе</t>
  </si>
  <si>
    <t>2. Прочие нужды</t>
  </si>
  <si>
    <t>Всего по направлению "Прочие нужды", в том числе</t>
  </si>
  <si>
    <t>Мероприятие 1: 
Организация уличного освещения, всего из них:</t>
  </si>
  <si>
    <t>МКУ КГО «КЖКС»</t>
  </si>
  <si>
    <t>проведение капитального ремонта уличного освещения</t>
  </si>
  <si>
    <t>оплата электроэнергии уличного освещения</t>
  </si>
  <si>
    <t xml:space="preserve">техническое обслуживание и ремонт сетей наружного освещения </t>
  </si>
  <si>
    <t xml:space="preserve">приобретение светодиодных светильников для восстановления уличного освещения по ул. Маяковского и улице Магистральной (от перекрестка улиц Строителей - Маяковского до перекрестка улицы Магистральной и переулка Безымянного), всего из них: </t>
  </si>
  <si>
    <t>кредиторская задолженность по организации уличного освещения</t>
  </si>
  <si>
    <t xml:space="preserve">Мероприятие 2: 
Мероприятия по благоустройству, всего из них:
</t>
  </si>
  <si>
    <t>благоустройство городских пляжей на  Кушвинском пруду</t>
  </si>
  <si>
    <t>установка контейнерных площадок</t>
  </si>
  <si>
    <t>ремонт тротуара, г.Кушва, расположенного между зданиями администрации Кушвинского городского округа и налоговой инспекцией по ул. Красноармейская 16 и 16А</t>
  </si>
  <si>
    <t>устройство и ремонт плотиков п.Баранчинский, г.Кушва, д.Мостовая, д.Кедровка, п.Азиатский</t>
  </si>
  <si>
    <t>мероприятия по озеленению территории Кушвинского городского округа</t>
  </si>
  <si>
    <t>организация и содержание мест захоронений</t>
  </si>
  <si>
    <t>приобретение урн и скамеек для мест общего пользования</t>
  </si>
  <si>
    <t>восстановление ограждения  памятника (арка  в память погибших металлургов в Великой Отечественной войне 1941-1945 годов), расположенного по улице Первомайской в городе Кушве, из них</t>
  </si>
  <si>
    <t>ремонт мемориалов и памятников</t>
  </si>
  <si>
    <t>акарицидная обработка парков и кладбищ</t>
  </si>
  <si>
    <t>дератизация парков и кладбищ</t>
  </si>
  <si>
    <t>ликвидация несанкционированных свалок</t>
  </si>
  <si>
    <t xml:space="preserve">организация и проведение мероприятий по отлову  безнадзорных собак </t>
  </si>
  <si>
    <t>ремонт лестничного марша с пл. Советов на ул. Строителей, г. Кушва</t>
  </si>
  <si>
    <t xml:space="preserve">приобретение велопарковки </t>
  </si>
  <si>
    <t xml:space="preserve">кредиторская задолженность по мероприятиям по благоустройству </t>
  </si>
  <si>
    <t>Мероприятие 3:
Комплексное благоустройство и ремонт дворовых территорий многоквартирных домов, всего из них:</t>
  </si>
  <si>
    <t>ремонт дворовых территорий</t>
  </si>
  <si>
    <t>благоустройство дворовых территорий</t>
  </si>
  <si>
    <t>Мероприятие 4:
Осушествление государственного полномочия Свердловской области по организации проведения мероприятий по отлову и содержанию безнадзорных собак, всего из них:</t>
  </si>
  <si>
    <t>ПОДПРОГРАММА 2 "ОБЕСПЕЧЕНИЕ И РАЗВИТИЕ ДОРОЖНОГО ХОЗЯЙСТВА КУШВИНСКОГО ГОРОДСКОГО ОКРУГА"</t>
  </si>
  <si>
    <t>ВСЕГО ПО ПОДПРОГРАММЕ 2,   В ТОМ ЧИСЛЕ</t>
  </si>
  <si>
    <t>1.2. Иные капитальные вложения</t>
  </si>
  <si>
    <t>Мероприятие 5:
Реконструкция автомобильной дороги, расположенной в Свердловской области, г. Кушва, ул. Первомайская, всего, из них</t>
  </si>
  <si>
    <t xml:space="preserve">местный бюджет </t>
  </si>
  <si>
    <t xml:space="preserve">Мероприятие 6:
Реконструкция автомобильной дороги, расположенной в Свердловской области, г.Кушва, ул.Шляхтина, всего, из них
</t>
  </si>
  <si>
    <t>Без финансирования</t>
  </si>
  <si>
    <r>
      <t>Мероприятие :</t>
    </r>
    <r>
      <rPr>
        <sz val="12"/>
        <rFont val="Times New Roman"/>
        <family val="1"/>
        <charset val="204"/>
      </rPr>
      <t xml:space="preserve">Оплата кредиторской задолженности за разработку проектно-сметной документации на реконструкцию автомобильной дороги, расположенной в Свердловской области, г.Кушва, ул.Первомайская, всего, из них:
</t>
    </r>
  </si>
  <si>
    <t xml:space="preserve">местный бюджет
</t>
  </si>
  <si>
    <t xml:space="preserve">Мероприятие 7:
Разработка проектно-сметной документации на реконструкцию автомобильной дороги, расположенной в Свердловской области, г.Кушва, ул.Шляхтина, осуществление строительного контроля, всего, из них:
</t>
  </si>
  <si>
    <t>разработка проектно-сметной документации на реконструкцию автомобильной дороги</t>
  </si>
  <si>
    <t>строительный контроль при реконструкции автомобильной дороги</t>
  </si>
  <si>
    <t>Мероприятие 8:
Капитальный ремонт автомобильной дороги , расположенной в Свердловской области, г.Кушва, ул. Трактовая, ул.Горняков, ул.Тургенева, ул.Шахтёров, осуществление строительного контроля, всего из них :</t>
  </si>
  <si>
    <t>капитальный ремонт автомобильной дороги</t>
  </si>
  <si>
    <t>строительный контроль при капитальном ремонте автомобильной дороги</t>
  </si>
  <si>
    <t>кредиторская задолженность по строительному контролю</t>
  </si>
  <si>
    <t>Мероприятие 9:
Капитальный ремонт автомобильной дороги, расположенной в Свердловской области, пос.Баранчинский, ул.Коммуны,осуществление строительного контроля, всего из них:</t>
  </si>
  <si>
    <t xml:space="preserve">Мероприятие 10:
Реконструкция автомобильной дороги, расположенной в Свердловской области, г. Кушва, ул. Первомайская, всего, из них:
</t>
  </si>
  <si>
    <t>кредиторская задолженность</t>
  </si>
  <si>
    <t>Мероприятие 11:
Капитальный ремонт автомобильной дороги, расположенной в Свердловской области, г. Кушва, ул.Строителей (от ул.Союзов до ул.Красноармейская) , всего, из них:</t>
  </si>
  <si>
    <t>Мероприятие 12:
Капитальный ремонт автомобильной дороги, расположенной в Свердловской области, г.Кушва, ул.40 лет Октября (участок д.29-д.1)  , всего, из них:</t>
  </si>
  <si>
    <t>Мероприятие 13:
Капитальный ремонт 
автомобильной дороги, расположенной в Свердловской области, г.Кушва, ул.Кузьмина (от ул.Луначарского до ул.Фадеевых), всего, из них:</t>
  </si>
  <si>
    <t>Мероприятие 14:
Капитальный ремонт автомобильной дороги, расположенной в Свердловской области, пос.Баранчинский, пер.Верхне-Нагорный (от ул.Калинина до ул.Советская), всего, из них:</t>
  </si>
  <si>
    <t>Мероприятие 15:
Капитальный ремонт автомобильной дороги, расположенной в Свердловской области, пос.Баранчинский, ул.Калинина (от пер.Гаревский до 5-го проулка) , всего, из них:</t>
  </si>
  <si>
    <t>Мероприятие 16:
Капитальный ремонт автомобильной дороги, расположенной в Свердловской области, пос.Баранчинский, ул.Калинина (от пер.Синегорский до 1-го проулка) , всего, из них:</t>
  </si>
  <si>
    <t>Мероприятие 17:
Капитальный ремонт автомобильной дороги, расположенной в Свердловской области, пос.Баранчинский, ул.Красноармейская (от ул. Ленина до ул. Коммуны), всего, из них:</t>
  </si>
  <si>
    <t>Мероприятие 18:
Содержание автомобильных дорог общего пользования местного значения и искусственных сооружений расположенных на них, всего, из них:</t>
  </si>
  <si>
    <t>содержание автомобильных дорог общего пользования местного значения и искусственных сооружений расположенных на них</t>
  </si>
  <si>
    <t xml:space="preserve">кредиторская задолженность </t>
  </si>
  <si>
    <t>Мероприятие 19:
Ремонт автомобильных дорог общего пользования местного значения и искусственных сооружений расположенных на них, всего, из них:</t>
  </si>
  <si>
    <t>ремонт автомобильных дорог общего пользования местного значения и искусственных сооружений расположенных на них</t>
  </si>
  <si>
    <t>Мероприятие 20:                    Ремонт подъездной автомобильной  дороги к мусульманскому кладбищу в пос. Баранчинский</t>
  </si>
  <si>
    <t>Мероприятие 21:
Мероприятия по повышению безопасности дорожного движения, всего, из них:</t>
  </si>
  <si>
    <t>нанесение горизонтальной разметки дорожного полотна</t>
  </si>
  <si>
    <t>установка и замена дорожных знаков</t>
  </si>
  <si>
    <t>установка искусственных неровностей</t>
  </si>
  <si>
    <t xml:space="preserve">установка металлических пешеходных ограждений
</t>
  </si>
  <si>
    <t>разработка проекта организации дорожного движения</t>
  </si>
  <si>
    <t>обустройство 3 штук остановок общественного транспорта</t>
  </si>
  <si>
    <t>кредиторская задолженность по оплате за установку и замену дорожных знаков</t>
  </si>
  <si>
    <t>ПОДПРОГРАММА 3 «РАЗВИТИЕ И МОДЕРНИЗАЦИЯ ОБЪЕКТОВ КОММУНАЛЬНОЙ ИНФРАСТРУКТУРЫ КУШВИНСКОГО ГОРОДСКОГО ОКРУГА»</t>
  </si>
  <si>
    <t>ВСЕГО ПО ПОДПРОГРАММЕ 3, В ТОМ ЧИСЛЕ</t>
  </si>
  <si>
    <t>Всего по направлению "Капитальные вложения",  в том числе</t>
  </si>
  <si>
    <t xml:space="preserve">Бюджетные инвестиции в объекты капитального строительства, всего &lt;1&gt;, в том числе
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</si>
  <si>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завода по переработке твердых бытовых отходов, всего, из них:</t>
    </r>
  </si>
  <si>
    <r>
      <t xml:space="preserve">местный бюджет </t>
    </r>
    <r>
      <rPr>
        <sz val="9"/>
        <rFont val="Times New Roman"/>
        <family val="1"/>
        <charset val="204"/>
      </rPr>
      <t>(софинансирование 5% от сметной стоимости)</t>
    </r>
  </si>
  <si>
    <r>
      <rPr>
        <b/>
        <sz val="12"/>
        <rFont val="Times New Roman"/>
        <family val="1"/>
        <charset val="204"/>
      </rPr>
      <t>Мероприятие:</t>
    </r>
    <r>
      <rPr>
        <sz val="12"/>
        <rFont val="Times New Roman"/>
        <family val="1"/>
        <charset val="204"/>
      </rPr>
      <t xml:space="preserve">                             Реконструкция канализационно-насосной станции-3 по переулку Рудный, г. Кушва</t>
    </r>
  </si>
  <si>
    <r>
      <t xml:space="preserve">Мероприятие:
</t>
    </r>
    <r>
      <rPr>
        <sz val="12"/>
        <rFont val="Times New Roman"/>
        <family val="1"/>
        <charset val="204"/>
      </rPr>
      <t>Завершение строительства наружных сетей канализации ул. Рабочая – ул. Садовая – ул. Прокофьева, всего, из них;</t>
    </r>
  </si>
  <si>
    <r>
      <rPr>
        <b/>
        <sz val="12"/>
        <rFont val="Times New Roman"/>
        <family val="1"/>
        <charset val="204"/>
      </rPr>
      <t xml:space="preserve">Мероприятие:                                                          </t>
    </r>
    <r>
      <rPr>
        <sz val="12"/>
        <rFont val="Times New Roman"/>
        <family val="1"/>
        <charset val="204"/>
      </rPr>
      <t>строительства сетей уличного освещения в 2016 г. пос. Баранчинский ул. Коммуна (между ул.Мира и ул. Плодоовощная). В 2017 г. ул. 40-лет Октября г.Кушва</t>
    </r>
  </si>
  <si>
    <r>
      <rPr>
        <b/>
        <sz val="12"/>
        <rFont val="Times New Roman"/>
        <family val="1"/>
        <charset val="204"/>
      </rPr>
      <t xml:space="preserve">Мероприятие:                            </t>
    </r>
    <r>
      <rPr>
        <sz val="12"/>
        <rFont val="Times New Roman"/>
        <family val="1"/>
        <charset val="204"/>
      </rPr>
      <t>Строительство системы водоснабжения в районе улиц Рабочая, Садовая, Прокофьева (г.Кушва)</t>
    </r>
  </si>
  <si>
    <r>
      <rPr>
        <b/>
        <sz val="12"/>
        <rFont val="Times New Roman"/>
        <family val="1"/>
        <charset val="204"/>
      </rPr>
      <t xml:space="preserve">Мероприятие:    </t>
    </r>
    <r>
      <rPr>
        <sz val="12"/>
        <rFont val="Times New Roman"/>
        <family val="1"/>
        <charset val="204"/>
      </rPr>
      <t xml:space="preserve">                                        Строительство инженерных сетей на территории, предназначенной для жилищного строительства (г. Кушва, пос. Строителей)</t>
    </r>
  </si>
  <si>
    <t>2.Прочие нужды</t>
  </si>
  <si>
    <t>Мероприятие 22:
Разработка проектно-сметной документации на строительство сетей наружного освещения, осуществление строительного контроля, всего, из них:</t>
  </si>
  <si>
    <t xml:space="preserve">разработка проектно-сметной документации </t>
  </si>
  <si>
    <t xml:space="preserve">строительный контроль </t>
  </si>
  <si>
    <t>Мероприятие 23:
 Присоединение к сетям инженерно-технического обеспечения и осуществление ввода в эксплуатацию канализационной насосной станции расположенной по адресу: г. Кушва ул. Кооперативная 88, всего, из них:</t>
  </si>
  <si>
    <t>Мероприятие 24:
Получение заключения о достоверности сметной стоимости проекта "Проектирование инженерных сетей территории, предназначенной для жилищного строительства (г. Кушва, пос. Строителей)", всего, из них:</t>
  </si>
  <si>
    <t>ПОДПРОГРАММА 4 «ЭНЕРГОСБЕРЕЖЕНИЕ И ПОВЫШЕНИЕ ЭНЕРГЕТИЧЕСКОЙ ЭФФЕКТИВНОСТИ КУШВИНСКОГО ГОРОДСКОГО ОКРУГА»</t>
  </si>
  <si>
    <t>ВСЕГО ПО ПОДПРОГРАММЕ 4,В ТОМ ЧИСЛЕ</t>
  </si>
  <si>
    <t>Мероприятие 25:
Проведение мероприятий по энергосбережению и повышению энергетической эффективности, всего, из них:</t>
  </si>
  <si>
    <t>проведение энэргоаудита</t>
  </si>
  <si>
    <t>установка прибора учета потребления тепловой энергии в гаражном боксе, расположенном в п. Азиатский, ул. Кушвинская 44а</t>
  </si>
  <si>
    <t>установка общедомовых приборов учета в многоквартирных домах</t>
  </si>
  <si>
    <t>ПОДПРОГРАММА 5  «ОБЕСПЕЧЕНИЕ ДЕЯТЕЛЬНОСТИ И РАЗВИТИЕ ЕДИНОЙ ДЕЖУРНО-ДИСПЕТЧЕРСКОЙ СЛУЖБЫ 
КУШВИНСКОГО ГОРОДСКОГО ОКРУГА»</t>
  </si>
  <si>
    <t>ВСЕГО ПО ПОДПРОГРАММЕ 5,В ТОМ ЧИСЛЕ</t>
  </si>
  <si>
    <t xml:space="preserve">Мероприятие 26: 
Оказание услуг (выполнение работ) муниципальными учреждениями, всего, из них: </t>
  </si>
  <si>
    <t>в том числе кредиторская задолженность за 2015 год</t>
  </si>
  <si>
    <t xml:space="preserve">Мероприятие 27:
Обеспечение мероприятий по гражданской обороне и предупреждению и ликвидации чрезвычайных ситуаций, их последствий, совершенствование системы защиты населения и территорий от чрезвычайных ситуаций, всего, из них:
</t>
  </si>
  <si>
    <t>52</t>
  </si>
  <si>
    <t>дооснащение материально-технической базы единой дежурно-диспетчерской службы</t>
  </si>
  <si>
    <t>модернизация системы централизованного оповещения населения (сирены)  П-164 путём установки дополнительного оборудования на АТС Кушвинского городского округа</t>
  </si>
  <si>
    <t>приобретение переносных средств связи радиостанций для спасательных служб ГОЧС администрации Кушвинского городского округа</t>
  </si>
  <si>
    <t>приобретение аппаратуры для  прямого канала связи и ее установка  со структурными подразделениями РСЧС Кушвинского городского округа</t>
  </si>
  <si>
    <t>кредиторская задолженность за приобретение средств индивидуальной защиты (противогазов)</t>
  </si>
  <si>
    <t xml:space="preserve">ПОДПРОГРАММА 6 «ОРГАНИЗАЦИЯ ДЕЯТЕЛЬНОСТИ МУНИЦИПАЛЬНОГО КАЗЕННОГО УЧРЕЖДЕНИЯ КУШВИНСКОГО ГОРОДСКОГО ОКРУГА "КОМИТЕТ ЖИЛИЩНО-КОММУНАЛЬНОЙ СФЕРЫ" </t>
  </si>
  <si>
    <t>ВСЕГО ПО ПОДПРОГРАММЕ 6,В ТОМ ЧИСЛЕ</t>
  </si>
  <si>
    <t>Мероприятие 28:
Оказание услуг (выполнение работ) муниципальными учреждениями  всего, из них:</t>
  </si>
  <si>
    <t>56,57,58,59</t>
  </si>
  <si>
    <t>в том числе кредиторская задолженность</t>
  </si>
  <si>
    <t>ПОДПРОГРАММА 7 «СОЦИАЛЬНАЯ ПОДДЕРЖКА И СОЦИАЛЬНОЕ ОБСЛУЖИВАНИЕ НАСЕЛЕНИЯ КУШВИНСКОГО ГОРОДСКОГО ОКРУГА»</t>
  </si>
  <si>
    <t>ВСЕГО ПО ПОДПРОГРАММЕ 7, В ТОМ ЧИСЛЕ</t>
  </si>
  <si>
    <t>Мероприятие 29:
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</si>
  <si>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</si>
  <si>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обеспечение деятельности  отдела льгот,  из них: </t>
  </si>
  <si>
    <t>в том числе кредиторская задолженность по обеспечению отдела по начислению льгот</t>
  </si>
  <si>
    <t>Мероприятие 30:
Осуществление государственного полномочия Российской Федерации по предоставлению отдельным категориям граждан компенсаций расходов на  оплату жилого помещения и коммунальных услуг</t>
  </si>
  <si>
    <t>Мероприятие 31:
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услуг, всего, из них:</t>
  </si>
  <si>
    <t>осуществление государственного полномочия Свердловской области по предоставлению гражданам субсидий  на оплату  жилого помещения и коммунальных услуг</t>
  </si>
  <si>
    <t xml:space="preserve">обеспечение деятельности  отдела субсидий
</t>
  </si>
  <si>
    <t>в том числе кредиторская задолженность по обеспечению отдела субсидий</t>
  </si>
  <si>
    <t>Мероприятие 32:
Оказание поддержки отдельным категориям граждан при ипотечном кредитовании при жилищном строительстве, всего, из них:</t>
  </si>
  <si>
    <t>кредиторская задолженность по ипотечному жилищному кредитованию</t>
  </si>
  <si>
    <t>Мероприятие 33:
Оказание специализированной службой по вопросам похоронного дела услуг по погребению согласно гарантированному перечню этих услуг, установленному Федеральным законом от 12 января 1996 года № 8-ФЗ "О погребении и похоронном деле", всего, из них:</t>
  </si>
  <si>
    <t>Мероприятие 34:
Осщуществление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услуги, всего, из них:</t>
  </si>
  <si>
    <t>ПОДПРОГРАММА 8 «ОБЕСПЕЧЕНИЕ ДЕЯТЕЛЬНОСТИ ОРГАНОВ МЕСТНОГО САМОУПРАВЛЕНИЯ КУШВИНСКОГО ГОРОДСКОГО ОКРУГА»</t>
  </si>
  <si>
    <t>ВСЕГО ПО ПОДПРОГРАММЕ 8, В ТОМ ЧИСЛЕ</t>
  </si>
  <si>
    <t>Всего по направлению "Прочие нужды",  в том числе:</t>
  </si>
  <si>
    <t xml:space="preserve">Мероприятие 35:
Оказание услуг (выполнение работ) муниципальными учреждениями, всего, из них: </t>
  </si>
  <si>
    <t>75,76</t>
  </si>
  <si>
    <t>ПОДПРОГРАММА 9 «РАЗВИТИЕ СОЦИАЛЬНОЙ ИНФРАСТРУКТУРЫ И УЛУЧШЕНИЕ ЖИЛИЩНЫХ УСЛОВИЙ ГРАЖДАН, ПРОЖИВАЮЩИХ НА ТЕРРИТОРИИ КУШВИНСКОГО ГОРОДСКОГО ОКРУГА»</t>
  </si>
  <si>
    <t>ВСЕГО ПО ПОДПРОГРАММЕ 9, В ТОМ ЧИСЛЕ</t>
  </si>
  <si>
    <t>Всего по направлению "Капитальные вложения",  в том числе: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</si>
  <si>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г. Кушва, пер. Южный (в том числе проектирование, проведение экспертиз, получение заключений)(софинансирование 5% от сметной стоимости)</t>
    </r>
  </si>
  <si>
    <t>69,70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</si>
  <si>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жилого дома по адресу Свердловская область, п.Баранчинский  (в том числе проектирование, проведение экспертиз, получение заключений)(софинансирование 5% от сметной стоимости)</t>
    </r>
  </si>
  <si>
    <t>76,77,86</t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</si>
  <si>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муниципального общеобразовательного учреждения на 350 мест в п. Баранчинский (софинансирование 5% от сметной стоимости)
</t>
    </r>
    <r>
      <rPr>
        <b/>
        <sz val="12"/>
        <rFont val="Times New Roman"/>
        <family val="1"/>
        <charset val="204"/>
      </rPr>
      <t>.+ПСД,госэкспертиза ?</t>
    </r>
  </si>
  <si>
    <r>
      <t xml:space="preserve">Мроприятие:
</t>
    </r>
    <r>
      <rPr>
        <sz val="12"/>
        <rFont val="Times New Roman"/>
        <family val="1"/>
        <charset val="204"/>
      </rPr>
      <t>Строительство дошкольного образовательного учреждения по адресу: г. Кушва, пер. Южный</t>
    </r>
  </si>
  <si>
    <t>Мероприятие 36:
Капитальный ремонт общего имущества в многоквартирных домах, всего, из них:</t>
  </si>
  <si>
    <t>на осуществление капитального ремонта общего имущества многоквартирных домов за исключением муниципальных организаций</t>
  </si>
  <si>
    <t>на проведение капитального ремонта общего имущества многоквартирных домов, в которых размещаются муниципальные жилые помещения</t>
  </si>
  <si>
    <t>предоставление субсидий на проведение капитального ремонта общего имущества многоквартирных домов муниципаотным организациям</t>
  </si>
  <si>
    <t>проведение капитального ремонта крыши жилого дома по адресу: г. Кушва, ул. Машинистов, 3</t>
  </si>
  <si>
    <t xml:space="preserve">проведение капитального ремонта кровли жилого дома, расположенного по адресу: пос. Баранчинский, ул. Красноармейская, 10 </t>
  </si>
  <si>
    <t>Мероприятие 37:
Присоединение к сетям инженерно-технического обеспечения и осуществление ввода в эксплуатацию трехэтажного жилого дома по адресу: Свердловская область, г. Кушва, переулок Южный, всего, из них:</t>
  </si>
  <si>
    <t>присоединение к сетям инженерно-технического обеспечения</t>
  </si>
  <si>
    <t xml:space="preserve">составление технического плана </t>
  </si>
  <si>
    <t>составление технического паспорта</t>
  </si>
  <si>
    <t>Мероприятие 38:
Присоединение к сетям инженерно-технического обеспечения и осуществление ввода в эксплуатацию дошкольного образовательного учреждения на 150 мест по адресу г. Кушва, пер. Южный, всего, из них:</t>
  </si>
  <si>
    <t>составление энергетического паспорта</t>
  </si>
  <si>
    <t xml:space="preserve">составление технического паспорта </t>
  </si>
  <si>
    <t>Мероприятие 39:
Присоединение к сетям инженерно-технического обеспечения и осуществление ввода в эксплуатацию муниципального общеобразовательного учреждения на 350 мест в п. Баранчинский всего, из них:</t>
  </si>
  <si>
    <t xml:space="preserve">Мероприятие 40:    Осуществление капитального и текущего ремонта жилых помещений, переданных (планируемых к передаче) по договорам социального найма жилого помещения                     </t>
  </si>
  <si>
    <t>капитальный ремонт квартиры п.Баранчинский, ул. Победы д. 29 кв. 4</t>
  </si>
  <si>
    <t>капитальный ремонт жилого помещения по адресу: г. Кушва, ул. Уральская, 31-8</t>
  </si>
  <si>
    <t>разработка проекта перепланировки помещений для расположения жилых квартир в мнококвартирном доме № 19 по ул. Фадеевых, г.Кушва</t>
  </si>
  <si>
    <t>проведение капитального ремонта квартиры по адресу: п.Баранчинский ул. Победы 29, кв.4, в том числе:</t>
  </si>
  <si>
    <t xml:space="preserve">Мероприятие 41:    Присоединение к сетям инженерно - технического обеспечения и осуществление ввода в эксплуатацию трехэтажного жилого дома по адресу: Свердловская область,  п.Баранчинский           </t>
  </si>
  <si>
    <t>ПОДПРОГРАММА 10 «РАЗВИТИЕ ГАЗИФИКАЦИИ В КУШВИНСКОМ ГОРОДСКОМ ОКРУГЕ»</t>
  </si>
  <si>
    <t>ВСЕГО ПО ПОДПРОГРАММЕ 10, В ТОМ ЧИСЛЕ</t>
  </si>
  <si>
    <t>Всего по направлению «Капитальные вложения», в том числе</t>
  </si>
  <si>
    <t>Бюджетные инвестиции в объекты капитального строительства, всего в том числе</t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</si>
  <si>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газопровода высокого давления для газификации котельных Баранчинской больницы и очистных сооружений с дальнейшей газификацией 200 жилых домов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</si>
  <si>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подводящего газопровода низкого давления к жилым домам по ул. К. Либкнехта, ул. Советской, ул. Калинина, пер. В. Нагорный в пос. Баранчинский Свердловской области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</si>
  <si>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низкого давления к жилым домам пос. Строителей, г. 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</si>
  <si>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 xml:space="preserve">Строительство газопровода к жилым домам (ул. Весенняя, ул. Физкультурников, ул. Кооперативная) г.Кушва, Свердловской области
</t>
    </r>
  </si>
  <si>
    <r>
      <t xml:space="preserve">Мероприятие:
</t>
    </r>
    <r>
      <rPr>
        <sz val="12"/>
        <rFont val="Times New Roman"/>
        <family val="1"/>
        <charset val="204"/>
      </rPr>
      <t>Строительство подводящих газопроводов пос. Дачный, участок № 1, г.Кушва, Свердловской области</t>
    </r>
  </si>
  <si>
    <t>Всего по направлению «Прочие нужды», в том числе</t>
  </si>
  <si>
    <t>Мероприятие 42:
Проектирование подводящего газопровода низкого давления к жилым домам по ул. К. Либкнехта, ул. Советской, ул. Калинина, пер. Верхне-Нагорный в пос. Баранчинский Свердловской области, осуществление строительного контроля, всего, из них:</t>
  </si>
  <si>
    <t>Мероприятие 43:
Проектирование газопровода низкого давления к жилым домам пос. Строителей, г. Кушва, Свердловской области, осуществление строительного контроля, всего, из них:</t>
  </si>
  <si>
    <t>Мероприятие 44:
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 г. Кушва, Свердловской области) с получением заключения экспертизы промышленной безопасности утвержденного в Уральском управлении Ростехнадзора, всего, из них:</t>
  </si>
  <si>
    <t>Мероприятие 45:
Проектирование подводящих газопроводов, участок № 1,"пос. Дачный", г. Кушва, Свердловской области, осуществление строительного контроля, всего из них</t>
  </si>
  <si>
    <r>
      <t xml:space="preserve">Мероприятие 39:
</t>
    </r>
    <r>
      <rPr>
        <sz val="12"/>
        <rFont val="Times New Roman"/>
        <family val="1"/>
        <charset val="204"/>
      </rPr>
      <t>Выполнение работ по проведению оценки технического состояния газопроводов незавершенного строительства (ул. Весенняя, ул. Физкультурников, ул. Кооперативная) с получением заключения экспертизы промышленной безопасности утвержденного в Уральском управлении Ростехнадзора, всего, из них:</t>
    </r>
  </si>
  <si>
    <t>Мероприятие 46:
Проектирование подводящих газопроводов, участок № 2, "пос. Дачный", г. Кушва, Свердловской области, всего из них:</t>
  </si>
  <si>
    <t>Мероприятие 47:
Осуществление мероприятий, необходимых для ввода в эксплуатацию газопроводов, всего из них:</t>
  </si>
  <si>
    <t>Мероприятие 48:
Проектирование газопровода высокого давления и установки ГРП на перекрестке ул. Кооперативная - ул. Рабочая, г. Кушва, Свердловской области (в том числе прохождение экспертизы и осуществление строительного контроля), всего из них:</t>
  </si>
  <si>
    <t>Подпрограмма №1</t>
  </si>
  <si>
    <t>Итого по1</t>
  </si>
  <si>
    <t>Подпрограмма №2</t>
  </si>
  <si>
    <t>Итого по2</t>
  </si>
  <si>
    <t>Подпрограмма №3</t>
  </si>
  <si>
    <t>Итого по 3</t>
  </si>
  <si>
    <t>Подпрограмма № 4</t>
  </si>
  <si>
    <t>Итого по 4</t>
  </si>
  <si>
    <t>Подпрограмма № 5</t>
  </si>
  <si>
    <t>Итого по ЕДДС</t>
  </si>
  <si>
    <t>Итого по 5</t>
  </si>
  <si>
    <t>Подпрограмма № 6</t>
  </si>
  <si>
    <t>Итого по 6</t>
  </si>
  <si>
    <t>Подпрограмма № 7</t>
  </si>
  <si>
    <t>Итого по 7</t>
  </si>
  <si>
    <t>Подпрограмма № 8</t>
  </si>
  <si>
    <t>Итого по 8</t>
  </si>
  <si>
    <t>Подпрограмма № 9</t>
  </si>
  <si>
    <t>Итого по 9</t>
  </si>
  <si>
    <t>Распределение</t>
  </si>
  <si>
    <t>уточнение</t>
  </si>
  <si>
    <t>изменение</t>
  </si>
  <si>
    <t>Уточнение</t>
  </si>
  <si>
    <t>интернет</t>
  </si>
  <si>
    <t>Распределение последний вариант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</si>
</sst>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35"/>
      </patternFill>
    </fill>
    <fill>
      <patternFill patternType="solid">
        <fgColor indexed="40"/>
        <bgColor indexed="15"/>
      </patternFill>
    </fill>
    <fill>
      <patternFill patternType="solid">
        <fgColor indexed="10"/>
        <bgColor indexed="60"/>
      </patternFill>
    </fill>
    <fill>
      <patternFill patternType="solid">
        <fgColor indexed="13"/>
        <bgColor indexed="3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6">
    <xf numFmtId="0" fontId="0" fillId="0" borderId="0" xfId="0"/>
    <xf numFmtId="0" fontId="2" fillId="0" borderId="0" xfId="1" applyFont="1" applyFill="1" applyAlignment="1">
      <alignment vertical="top"/>
    </xf>
    <xf numFmtId="0" fontId="2" fillId="0" borderId="0" xfId="1" applyFont="1" applyFill="1"/>
    <xf numFmtId="0" fontId="2" fillId="0" borderId="0" xfId="1" applyFont="1" applyFill="1" applyAlignment="1">
      <alignment horizontal="center" vertical="top"/>
    </xf>
    <xf numFmtId="0" fontId="4" fillId="0" borderId="0" xfId="1" applyFont="1" applyFill="1" applyBorder="1" applyAlignment="1">
      <alignment vertical="top"/>
    </xf>
    <xf numFmtId="0" fontId="2" fillId="0" borderId="0" xfId="2" applyFont="1" applyFill="1"/>
    <xf numFmtId="0" fontId="4" fillId="0" borderId="0" xfId="1" applyFont="1" applyFill="1"/>
    <xf numFmtId="0" fontId="1" fillId="0" borderId="0" xfId="1"/>
    <xf numFmtId="4" fontId="1" fillId="0" borderId="0" xfId="1" applyNumberFormat="1"/>
    <xf numFmtId="4" fontId="9" fillId="0" borderId="0" xfId="1" applyNumberFormat="1" applyFont="1" applyFill="1"/>
    <xf numFmtId="4" fontId="9" fillId="0" borderId="0" xfId="1" applyNumberFormat="1" applyFont="1"/>
    <xf numFmtId="0" fontId="10" fillId="0" borderId="0" xfId="1" applyFont="1"/>
    <xf numFmtId="4" fontId="10" fillId="2" borderId="0" xfId="1" applyNumberFormat="1" applyFont="1" applyFill="1"/>
    <xf numFmtId="0" fontId="1" fillId="2" borderId="0" xfId="1" applyFill="1"/>
    <xf numFmtId="4" fontId="10" fillId="0" borderId="0" xfId="1" applyNumberFormat="1" applyFont="1"/>
    <xf numFmtId="2" fontId="1" fillId="0" borderId="0" xfId="1" applyNumberFormat="1"/>
    <xf numFmtId="4" fontId="1" fillId="0" borderId="0" xfId="1" applyNumberFormat="1" applyFill="1"/>
    <xf numFmtId="4" fontId="1" fillId="2" borderId="0" xfId="1" applyNumberFormat="1" applyFill="1"/>
    <xf numFmtId="0" fontId="1" fillId="0" borderId="0" xfId="1" applyFont="1"/>
    <xf numFmtId="4" fontId="1" fillId="0" borderId="0" xfId="1" applyNumberFormat="1" applyFont="1"/>
    <xf numFmtId="4" fontId="11" fillId="0" borderId="0" xfId="1" applyNumberFormat="1" applyFont="1" applyBorder="1" applyAlignment="1">
      <alignment horizontal="center"/>
    </xf>
    <xf numFmtId="4" fontId="11" fillId="0" borderId="0" xfId="1" applyNumberFormat="1" applyFont="1" applyAlignment="1">
      <alignment horizontal="center"/>
    </xf>
    <xf numFmtId="4" fontId="12" fillId="0" borderId="0" xfId="1" applyNumberFormat="1" applyFont="1"/>
    <xf numFmtId="4" fontId="10" fillId="3" borderId="0" xfId="1" applyNumberFormat="1" applyFont="1" applyFill="1"/>
    <xf numFmtId="4" fontId="10" fillId="0" borderId="0" xfId="1" applyNumberFormat="1" applyFont="1" applyFill="1"/>
    <xf numFmtId="0" fontId="10" fillId="3" borderId="0" xfId="1" applyFont="1" applyFill="1"/>
    <xf numFmtId="0" fontId="1" fillId="4" borderId="0" xfId="1" applyFill="1"/>
    <xf numFmtId="4" fontId="11" fillId="4" borderId="0" xfId="1" applyNumberFormat="1" applyFont="1" applyFill="1" applyBorder="1" applyAlignment="1">
      <alignment horizontal="center"/>
    </xf>
    <xf numFmtId="4" fontId="11" fillId="4" borderId="0" xfId="1" applyNumberFormat="1" applyFont="1" applyFill="1" applyAlignment="1">
      <alignment horizontal="center"/>
    </xf>
    <xf numFmtId="4" fontId="1" fillId="5" borderId="0" xfId="1" applyNumberFormat="1" applyFill="1"/>
    <xf numFmtId="4" fontId="2" fillId="0" borderId="0" xfId="1" applyNumberFormat="1" applyFont="1" applyFill="1"/>
    <xf numFmtId="0" fontId="2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vertical="top"/>
    </xf>
    <xf numFmtId="4" fontId="6" fillId="0" borderId="1" xfId="1" applyNumberFormat="1" applyFont="1" applyFill="1" applyBorder="1"/>
    <xf numFmtId="0" fontId="4" fillId="0" borderId="1" xfId="1" applyFont="1" applyFill="1" applyBorder="1" applyAlignment="1">
      <alignment horizontal="center"/>
    </xf>
    <xf numFmtId="4" fontId="7" fillId="0" borderId="1" xfId="1" applyNumberFormat="1" applyFont="1" applyFill="1" applyBorder="1"/>
    <xf numFmtId="0" fontId="4" fillId="0" borderId="0" xfId="1" applyFont="1" applyFill="1" applyAlignment="1">
      <alignment horizontal="center" vertical="top"/>
    </xf>
    <xf numFmtId="0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 wrapText="1"/>
    </xf>
    <xf numFmtId="0" fontId="4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right" vertical="top" wrapText="1"/>
    </xf>
    <xf numFmtId="49" fontId="4" fillId="0" borderId="1" xfId="1" applyNumberFormat="1" applyFont="1" applyFill="1" applyBorder="1" applyAlignment="1">
      <alignment horizontal="center"/>
    </xf>
    <xf numFmtId="0" fontId="4" fillId="0" borderId="1" xfId="2" applyFont="1" applyFill="1" applyBorder="1" applyAlignment="1">
      <alignment horizontal="center" vertical="top" wrapText="1"/>
    </xf>
    <xf numFmtId="49" fontId="4" fillId="0" borderId="1" xfId="1" applyNumberFormat="1" applyFont="1" applyFill="1" applyBorder="1" applyAlignment="1">
      <alignment horizontal="center" vertical="top"/>
    </xf>
    <xf numFmtId="0" fontId="6" fillId="0" borderId="1" xfId="1" applyFont="1" applyFill="1" applyBorder="1" applyAlignment="1">
      <alignment horizontal="left" vertical="top" wrapText="1"/>
    </xf>
    <xf numFmtId="4" fontId="6" fillId="0" borderId="1" xfId="2" applyNumberFormat="1" applyFont="1" applyFill="1" applyBorder="1"/>
    <xf numFmtId="0" fontId="4" fillId="0" borderId="1" xfId="2" applyFont="1" applyFill="1" applyBorder="1" applyAlignment="1">
      <alignment horizontal="center"/>
    </xf>
    <xf numFmtId="0" fontId="4" fillId="0" borderId="1" xfId="2" applyFont="1" applyFill="1" applyBorder="1" applyAlignment="1">
      <alignment vertical="top" wrapText="1"/>
    </xf>
    <xf numFmtId="0" fontId="4" fillId="0" borderId="1" xfId="2" applyFont="1" applyFill="1" applyBorder="1" applyAlignment="1">
      <alignment horizontal="center" vertical="top"/>
    </xf>
    <xf numFmtId="0" fontId="7" fillId="0" borderId="1" xfId="2" applyFont="1" applyFill="1" applyBorder="1" applyAlignment="1">
      <alignment horizontal="left" vertical="top" wrapText="1"/>
    </xf>
    <xf numFmtId="4" fontId="7" fillId="0" borderId="1" xfId="2" applyNumberFormat="1" applyFont="1" applyFill="1" applyBorder="1"/>
    <xf numFmtId="0" fontId="2" fillId="0" borderId="1" xfId="2" applyFont="1" applyFill="1" applyBorder="1" applyAlignment="1">
      <alignment vertical="top"/>
    </xf>
    <xf numFmtId="49" fontId="4" fillId="0" borderId="1" xfId="2" applyNumberFormat="1" applyFont="1" applyFill="1" applyBorder="1" applyAlignment="1">
      <alignment horizontal="center"/>
    </xf>
    <xf numFmtId="0" fontId="6" fillId="0" borderId="1" xfId="2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>
      <alignment horizontal="center" wrapText="1"/>
    </xf>
    <xf numFmtId="0" fontId="4" fillId="6" borderId="1" xfId="1" applyFont="1" applyFill="1" applyBorder="1" applyAlignment="1">
      <alignment horizontal="center" vertical="top"/>
    </xf>
    <xf numFmtId="4" fontId="6" fillId="6" borderId="1" xfId="1" applyNumberFormat="1" applyFont="1" applyFill="1" applyBorder="1"/>
    <xf numFmtId="4" fontId="6" fillId="6" borderId="1" xfId="2" applyNumberFormat="1" applyFont="1" applyFill="1" applyBorder="1"/>
    <xf numFmtId="0" fontId="4" fillId="6" borderId="1" xfId="2" applyFont="1" applyFill="1" applyBorder="1" applyAlignment="1">
      <alignment horizontal="center" vertical="top"/>
    </xf>
    <xf numFmtId="0" fontId="6" fillId="6" borderId="1" xfId="1" applyFont="1" applyFill="1" applyBorder="1" applyAlignment="1">
      <alignment vertical="top" wrapText="1"/>
    </xf>
    <xf numFmtId="0" fontId="4" fillId="6" borderId="1" xfId="2" applyFont="1" applyFill="1" applyBorder="1" applyAlignment="1">
      <alignment horizontal="center" vertical="top" wrapText="1"/>
    </xf>
    <xf numFmtId="4" fontId="4" fillId="0" borderId="1" xfId="2" applyNumberFormat="1" applyFont="1" applyFill="1" applyBorder="1" applyAlignment="1">
      <alignment horizontal="center" vertical="top"/>
    </xf>
    <xf numFmtId="0" fontId="4" fillId="0" borderId="1" xfId="2" applyFont="1" applyFill="1" applyBorder="1" applyAlignment="1">
      <alignment vertical="top"/>
    </xf>
    <xf numFmtId="4" fontId="8" fillId="0" borderId="1" xfId="2" applyNumberFormat="1" applyFont="1" applyFill="1" applyBorder="1" applyAlignment="1">
      <alignment horizontal="right" wrapText="1"/>
    </xf>
    <xf numFmtId="0" fontId="5" fillId="0" borderId="1" xfId="2" applyFont="1" applyFill="1" applyBorder="1" applyAlignment="1">
      <alignment horizontal="left" vertical="top" wrapText="1"/>
    </xf>
    <xf numFmtId="2" fontId="2" fillId="0" borderId="1" xfId="2" applyNumberFormat="1" applyFont="1" applyFill="1" applyBorder="1"/>
    <xf numFmtId="2" fontId="2" fillId="0" borderId="1" xfId="2" applyNumberFormat="1" applyFont="1" applyFill="1" applyBorder="1" applyAlignment="1">
      <alignment horizontal="center" vertical="top"/>
    </xf>
    <xf numFmtId="0" fontId="2" fillId="0" borderId="1" xfId="2" applyFont="1" applyFill="1" applyBorder="1"/>
    <xf numFmtId="0" fontId="5" fillId="0" borderId="1" xfId="2" applyFont="1" applyFill="1" applyBorder="1" applyAlignment="1">
      <alignment vertical="top" wrapText="1"/>
    </xf>
    <xf numFmtId="4" fontId="6" fillId="0" borderId="1" xfId="2" applyNumberFormat="1" applyFont="1" applyFill="1" applyBorder="1" applyAlignment="1">
      <alignment horizontal="right"/>
    </xf>
    <xf numFmtId="4" fontId="6" fillId="0" borderId="1" xfId="1" applyNumberFormat="1" applyFont="1" applyFill="1" applyBorder="1" applyAlignment="1">
      <alignment horizontal="right" wrapText="1"/>
    </xf>
    <xf numFmtId="0" fontId="13" fillId="0" borderId="1" xfId="1" applyFont="1" applyFill="1" applyBorder="1" applyAlignment="1">
      <alignment vertical="top" wrapText="1"/>
    </xf>
    <xf numFmtId="4" fontId="6" fillId="0" borderId="1" xfId="1" applyNumberFormat="1" applyFont="1" applyFill="1" applyBorder="1" applyAlignment="1"/>
    <xf numFmtId="3" fontId="4" fillId="0" borderId="1" xfId="1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top" wrapText="1"/>
    </xf>
    <xf numFmtId="4" fontId="4" fillId="0" borderId="1" xfId="0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2" applyFont="1" applyFill="1" applyBorder="1" applyAlignment="1">
      <alignment horizontal="left" vertical="top" wrapText="1"/>
    </xf>
    <xf numFmtId="0" fontId="4" fillId="0" borderId="1" xfId="1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top" wrapText="1"/>
    </xf>
    <xf numFmtId="4" fontId="2" fillId="0" borderId="1" xfId="2" applyNumberFormat="1" applyFont="1" applyFill="1" applyBorder="1"/>
    <xf numFmtId="4" fontId="6" fillId="0" borderId="1" xfId="1" applyNumberFormat="1" applyFont="1" applyFill="1" applyBorder="1" applyAlignment="1">
      <alignment vertical="top"/>
    </xf>
    <xf numFmtId="4" fontId="6" fillId="0" borderId="1" xfId="0" applyNumberFormat="1" applyFont="1" applyFill="1" applyBorder="1"/>
    <xf numFmtId="0" fontId="7" fillId="0" borderId="1" xfId="1" applyFont="1" applyFill="1" applyBorder="1" applyAlignment="1">
      <alignment horizontal="left" vertical="top" wrapText="1"/>
    </xf>
    <xf numFmtId="1" fontId="4" fillId="0" borderId="1" xfId="1" applyNumberFormat="1" applyFont="1" applyFill="1" applyBorder="1" applyAlignment="1">
      <alignment horizontal="center" vertical="top"/>
    </xf>
    <xf numFmtId="0" fontId="5" fillId="0" borderId="1" xfId="1" applyFont="1" applyFill="1" applyBorder="1" applyAlignment="1">
      <alignment vertical="top"/>
    </xf>
    <xf numFmtId="3" fontId="2" fillId="0" borderId="1" xfId="1" applyNumberFormat="1" applyFont="1" applyFill="1" applyBorder="1" applyAlignment="1">
      <alignment horizontal="center" vertical="top"/>
    </xf>
    <xf numFmtId="3" fontId="4" fillId="0" borderId="1" xfId="1" applyNumberFormat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/>
    </xf>
    <xf numFmtId="0" fontId="5" fillId="0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/>
    </xf>
    <xf numFmtId="0" fontId="5" fillId="0" borderId="1" xfId="2" applyFont="1" applyFill="1" applyBorder="1" applyAlignment="1">
      <alignment horizontal="center"/>
    </xf>
    <xf numFmtId="0" fontId="13" fillId="0" borderId="1" xfId="2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wrapText="1"/>
    </xf>
    <xf numFmtId="0" fontId="5" fillId="0" borderId="1" xfId="1" applyFont="1" applyFill="1" applyBorder="1" applyAlignment="1">
      <alignment horizontal="center" vertical="top" wrapText="1"/>
    </xf>
    <xf numFmtId="0" fontId="13" fillId="0" borderId="1" xfId="1" applyFont="1" applyFill="1" applyBorder="1" applyAlignment="1">
      <alignment horizontal="center"/>
    </xf>
    <xf numFmtId="0" fontId="5" fillId="0" borderId="1" xfId="2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wrapText="1"/>
    </xf>
  </cellXfs>
  <cellStyles count="3">
    <cellStyle name="Excel Built-in Normal" xfId="1"/>
    <cellStyle name="Excel Built-in Normal 1" xfId="2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D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5"/>
  <sheetViews>
    <sheetView tabSelected="1" view="pageBreakPreview" zoomScale="92" zoomScaleNormal="100" zoomScaleSheetLayoutView="92" workbookViewId="0">
      <selection activeCell="H2" sqref="H2:K2"/>
    </sheetView>
  </sheetViews>
  <sheetFormatPr defaultRowHeight="15"/>
  <cols>
    <col min="1" max="1" width="7.42578125" style="1" customWidth="1"/>
    <col min="2" max="2" width="34.5703125" style="1" customWidth="1"/>
    <col min="3" max="3" width="15.140625" style="2" customWidth="1"/>
    <col min="4" max="4" width="14.42578125" style="2" customWidth="1"/>
    <col min="5" max="5" width="14.28515625" style="2" customWidth="1"/>
    <col min="6" max="6" width="15" style="2" customWidth="1"/>
    <col min="7" max="7" width="13.5703125" style="2" customWidth="1"/>
    <col min="8" max="8" width="13.7109375" style="2" customWidth="1"/>
    <col min="9" max="9" width="13.5703125" style="2" customWidth="1"/>
    <col min="10" max="10" width="15.140625" style="3" customWidth="1"/>
    <col min="11" max="11" width="16.28515625" style="3" customWidth="1"/>
    <col min="12" max="12" width="16.85546875" style="2" customWidth="1"/>
    <col min="13" max="16384" width="9.140625" style="2"/>
  </cols>
  <sheetData>
    <row r="1" spans="1:15" ht="82.5" customHeight="1">
      <c r="H1" s="93" t="s">
        <v>0</v>
      </c>
      <c r="I1" s="93"/>
      <c r="J1" s="93"/>
      <c r="K1" s="93"/>
      <c r="L1" s="4"/>
      <c r="M1" s="1"/>
      <c r="N1" s="1"/>
      <c r="O1" s="1"/>
    </row>
    <row r="2" spans="1:15" ht="147" customHeight="1">
      <c r="H2" s="93" t="s">
        <v>1</v>
      </c>
      <c r="I2" s="93"/>
      <c r="J2" s="93"/>
      <c r="K2" s="93"/>
      <c r="L2" s="4"/>
      <c r="M2" s="1"/>
      <c r="N2" s="1"/>
      <c r="O2" s="1"/>
    </row>
    <row r="3" spans="1:15" ht="54.4" customHeight="1">
      <c r="A3" s="94" t="s">
        <v>2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5" ht="54" customHeight="1">
      <c r="A4" s="95" t="s">
        <v>3</v>
      </c>
      <c r="B4" s="95" t="s">
        <v>4</v>
      </c>
      <c r="C4" s="95" t="s">
        <v>5</v>
      </c>
      <c r="D4" s="95"/>
      <c r="E4" s="95"/>
      <c r="F4" s="95"/>
      <c r="G4" s="95"/>
      <c r="H4" s="95"/>
      <c r="I4" s="95"/>
      <c r="J4" s="95" t="s">
        <v>6</v>
      </c>
      <c r="K4" s="95" t="s">
        <v>7</v>
      </c>
    </row>
    <row r="5" spans="1:15" ht="78" customHeight="1">
      <c r="A5" s="95"/>
      <c r="B5" s="95"/>
      <c r="C5" s="92" t="s">
        <v>8</v>
      </c>
      <c r="D5" s="92" t="s">
        <v>9</v>
      </c>
      <c r="E5" s="92" t="s">
        <v>10</v>
      </c>
      <c r="F5" s="92" t="s">
        <v>11</v>
      </c>
      <c r="G5" s="92" t="s">
        <v>12</v>
      </c>
      <c r="H5" s="92" t="s">
        <v>13</v>
      </c>
      <c r="I5" s="92" t="s">
        <v>14</v>
      </c>
      <c r="J5" s="95"/>
      <c r="K5" s="95"/>
    </row>
    <row r="6" spans="1:15" ht="15.75">
      <c r="A6" s="31">
        <v>1</v>
      </c>
      <c r="B6" s="32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>
        <v>8</v>
      </c>
      <c r="I6" s="35">
        <v>9</v>
      </c>
      <c r="J6" s="92">
        <v>10</v>
      </c>
      <c r="K6" s="32">
        <v>11</v>
      </c>
    </row>
    <row r="7" spans="1:15" ht="25.5">
      <c r="A7" s="32">
        <v>1</v>
      </c>
      <c r="B7" s="87" t="s">
        <v>15</v>
      </c>
      <c r="C7" s="36">
        <f>SUM(D7:I7)</f>
        <v>1047906237.95</v>
      </c>
      <c r="D7" s="36">
        <f t="shared" ref="D7:I7" si="0">SUM(D8:D11)</f>
        <v>379172252.20000005</v>
      </c>
      <c r="E7" s="36">
        <f>SUM(E8:E11)</f>
        <v>307377021.08000004</v>
      </c>
      <c r="F7" s="36">
        <f t="shared" si="0"/>
        <v>137366622.63</v>
      </c>
      <c r="G7" s="36">
        <f t="shared" si="0"/>
        <v>71198956.960000008</v>
      </c>
      <c r="H7" s="36">
        <f t="shared" si="0"/>
        <v>76395692.539999992</v>
      </c>
      <c r="I7" s="36">
        <f t="shared" si="0"/>
        <v>76395692.539999992</v>
      </c>
      <c r="J7" s="88"/>
      <c r="K7" s="31"/>
    </row>
    <row r="8" spans="1:15" ht="15.75">
      <c r="A8" s="32">
        <v>2</v>
      </c>
      <c r="B8" s="83" t="s">
        <v>16</v>
      </c>
      <c r="C8" s="34">
        <f t="shared" ref="C8:C21" si="1">SUM(D8:I8)</f>
        <v>75114000</v>
      </c>
      <c r="D8" s="34">
        <f>D18</f>
        <v>33742000</v>
      </c>
      <c r="E8" s="34">
        <f>E13+E18</f>
        <v>41372000</v>
      </c>
      <c r="F8" s="34">
        <v>0</v>
      </c>
      <c r="G8" s="34">
        <v>0</v>
      </c>
      <c r="H8" s="34">
        <v>0</v>
      </c>
      <c r="I8" s="34">
        <v>0</v>
      </c>
      <c r="J8" s="88"/>
      <c r="K8" s="31"/>
    </row>
    <row r="9" spans="1:15" ht="15.75">
      <c r="A9" s="32">
        <v>3</v>
      </c>
      <c r="B9" s="33" t="s">
        <v>17</v>
      </c>
      <c r="C9" s="34">
        <f t="shared" si="1"/>
        <v>431321170.21000004</v>
      </c>
      <c r="D9" s="34">
        <f t="shared" ref="D9:I11" si="2">D14+D19</f>
        <v>247396660</v>
      </c>
      <c r="E9" s="34">
        <f>E14+E19</f>
        <v>183924510.21000001</v>
      </c>
      <c r="F9" s="34">
        <f t="shared" si="2"/>
        <v>0</v>
      </c>
      <c r="G9" s="34">
        <f t="shared" si="2"/>
        <v>0</v>
      </c>
      <c r="H9" s="34">
        <f t="shared" si="2"/>
        <v>0</v>
      </c>
      <c r="I9" s="34">
        <f t="shared" si="2"/>
        <v>0</v>
      </c>
      <c r="J9" s="88"/>
      <c r="K9" s="31"/>
    </row>
    <row r="10" spans="1:15" ht="15.75">
      <c r="A10" s="32">
        <v>4</v>
      </c>
      <c r="B10" s="33" t="s">
        <v>18</v>
      </c>
      <c r="C10" s="34">
        <f t="shared" si="1"/>
        <v>541471067.74000001</v>
      </c>
      <c r="D10" s="34">
        <f>D15+D20</f>
        <v>98033592.200000018</v>
      </c>
      <c r="E10" s="34">
        <f>E15+E20</f>
        <v>82080510.870000005</v>
      </c>
      <c r="F10" s="34">
        <f>F15+F20</f>
        <v>137366622.63</v>
      </c>
      <c r="G10" s="34">
        <f t="shared" si="2"/>
        <v>71198956.960000008</v>
      </c>
      <c r="H10" s="34">
        <f t="shared" si="2"/>
        <v>76395692.539999992</v>
      </c>
      <c r="I10" s="34">
        <f t="shared" si="2"/>
        <v>76395692.539999992</v>
      </c>
      <c r="J10" s="88"/>
      <c r="K10" s="31"/>
    </row>
    <row r="11" spans="1:15" ht="15.75">
      <c r="A11" s="32">
        <v>5</v>
      </c>
      <c r="B11" s="33" t="s">
        <v>19</v>
      </c>
      <c r="C11" s="34">
        <f t="shared" si="1"/>
        <v>0</v>
      </c>
      <c r="D11" s="34">
        <f t="shared" si="2"/>
        <v>0</v>
      </c>
      <c r="E11" s="34">
        <f>E16+E21</f>
        <v>0</v>
      </c>
      <c r="F11" s="34">
        <f t="shared" si="2"/>
        <v>0</v>
      </c>
      <c r="G11" s="34">
        <f t="shared" si="2"/>
        <v>0</v>
      </c>
      <c r="H11" s="34">
        <f t="shared" si="2"/>
        <v>0</v>
      </c>
      <c r="I11" s="34">
        <f t="shared" si="2"/>
        <v>0</v>
      </c>
      <c r="J11" s="88"/>
      <c r="K11" s="31"/>
    </row>
    <row r="12" spans="1:15" ht="15.75">
      <c r="A12" s="32">
        <v>6</v>
      </c>
      <c r="B12" s="89" t="s">
        <v>20</v>
      </c>
      <c r="C12" s="36">
        <f t="shared" si="1"/>
        <v>313007091.00999999</v>
      </c>
      <c r="D12" s="36">
        <f t="shared" ref="D12:I12" si="3">SUM(D13:D16)</f>
        <v>149204099.91</v>
      </c>
      <c r="E12" s="36">
        <f>SUM(E13:E16)</f>
        <v>95097540.100000009</v>
      </c>
      <c r="F12" s="36">
        <f t="shared" si="3"/>
        <v>64255451</v>
      </c>
      <c r="G12" s="36">
        <f t="shared" si="3"/>
        <v>0</v>
      </c>
      <c r="H12" s="36">
        <f t="shared" si="3"/>
        <v>2225000</v>
      </c>
      <c r="I12" s="36">
        <f t="shared" si="3"/>
        <v>2225000</v>
      </c>
      <c r="J12" s="32"/>
      <c r="K12" s="90"/>
    </row>
    <row r="13" spans="1:15" ht="15.75">
      <c r="A13" s="32">
        <v>7</v>
      </c>
      <c r="B13" s="83" t="s">
        <v>16</v>
      </c>
      <c r="C13" s="34">
        <f t="shared" si="1"/>
        <v>0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2"/>
      <c r="K13" s="90"/>
    </row>
    <row r="14" spans="1:15" ht="15.75">
      <c r="A14" s="32">
        <v>8</v>
      </c>
      <c r="B14" s="33" t="s">
        <v>17</v>
      </c>
      <c r="C14" s="34">
        <f t="shared" si="1"/>
        <v>203883309.15000001</v>
      </c>
      <c r="D14" s="34">
        <f t="shared" ref="D14:I14" si="4">D80+D289+D355+D28+D158</f>
        <v>125717000</v>
      </c>
      <c r="E14" s="34">
        <f t="shared" si="4"/>
        <v>78166309.150000006</v>
      </c>
      <c r="F14" s="34">
        <f t="shared" si="4"/>
        <v>0</v>
      </c>
      <c r="G14" s="34">
        <f t="shared" si="4"/>
        <v>0</v>
      </c>
      <c r="H14" s="34">
        <f t="shared" si="4"/>
        <v>0</v>
      </c>
      <c r="I14" s="34">
        <f t="shared" si="4"/>
        <v>0</v>
      </c>
      <c r="J14" s="32"/>
      <c r="K14" s="31"/>
    </row>
    <row r="15" spans="1:15" ht="15.75">
      <c r="A15" s="32">
        <v>9</v>
      </c>
      <c r="B15" s="33" t="s">
        <v>18</v>
      </c>
      <c r="C15" s="34">
        <f t="shared" si="1"/>
        <v>109123781.86</v>
      </c>
      <c r="D15" s="34">
        <f>D81+D163+D290+D356+D29</f>
        <v>23487099.91</v>
      </c>
      <c r="E15" s="34">
        <f>E81+E163+E290+E356</f>
        <v>16931230.949999999</v>
      </c>
      <c r="F15" s="34">
        <f>F81+F163+F290+F356</f>
        <v>64255451</v>
      </c>
      <c r="G15" s="34">
        <f>G81+G163+G290+G356</f>
        <v>0</v>
      </c>
      <c r="H15" s="34">
        <f>H81+H163+H290+H356</f>
        <v>2225000</v>
      </c>
      <c r="I15" s="34">
        <f>I81+I163+I290+I356</f>
        <v>2225000</v>
      </c>
      <c r="J15" s="32"/>
      <c r="K15" s="31"/>
    </row>
    <row r="16" spans="1:15" ht="15.75">
      <c r="A16" s="32">
        <v>10</v>
      </c>
      <c r="B16" s="33" t="s">
        <v>19</v>
      </c>
      <c r="C16" s="34">
        <f t="shared" si="1"/>
        <v>0</v>
      </c>
      <c r="D16" s="34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2"/>
      <c r="K16" s="31"/>
    </row>
    <row r="17" spans="1:11" ht="15.75">
      <c r="A17" s="32">
        <v>11</v>
      </c>
      <c r="B17" s="89" t="s">
        <v>21</v>
      </c>
      <c r="C17" s="36">
        <f t="shared" si="1"/>
        <v>734899146.93999994</v>
      </c>
      <c r="D17" s="36">
        <f t="shared" ref="D17:I17" si="5">SUM(D18:D21)</f>
        <v>229968152.29000002</v>
      </c>
      <c r="E17" s="36">
        <f>SUM(E18:E21)</f>
        <v>212279480.98000002</v>
      </c>
      <c r="F17" s="36">
        <f t="shared" si="5"/>
        <v>73111171.629999995</v>
      </c>
      <c r="G17" s="36">
        <f t="shared" si="5"/>
        <v>71198956.960000008</v>
      </c>
      <c r="H17" s="36">
        <f t="shared" si="5"/>
        <v>74170692.539999992</v>
      </c>
      <c r="I17" s="36">
        <f t="shared" si="5"/>
        <v>74170692.539999992</v>
      </c>
      <c r="J17" s="91"/>
      <c r="K17" s="31"/>
    </row>
    <row r="18" spans="1:11" ht="15.75">
      <c r="A18" s="32">
        <v>12</v>
      </c>
      <c r="B18" s="83" t="s">
        <v>16</v>
      </c>
      <c r="C18" s="34">
        <f t="shared" si="1"/>
        <v>75114000</v>
      </c>
      <c r="D18" s="34">
        <f>D249</f>
        <v>33742000</v>
      </c>
      <c r="E18" s="34">
        <f>E244</f>
        <v>41372000</v>
      </c>
      <c r="F18" s="34">
        <v>0</v>
      </c>
      <c r="G18" s="34">
        <v>0</v>
      </c>
      <c r="H18" s="34">
        <v>0</v>
      </c>
      <c r="I18" s="34">
        <v>0</v>
      </c>
      <c r="J18" s="91"/>
      <c r="K18" s="31"/>
    </row>
    <row r="19" spans="1:11" ht="15.75">
      <c r="A19" s="32">
        <v>13</v>
      </c>
      <c r="B19" s="33" t="s">
        <v>17</v>
      </c>
      <c r="C19" s="34">
        <f t="shared" si="1"/>
        <v>227437861.06</v>
      </c>
      <c r="D19" s="34">
        <f>D36+D95+D203+D217+D250+D309+D378+D236+D277</f>
        <v>121679660</v>
      </c>
      <c r="E19" s="34">
        <f>E36+E95+E203+E217+E250+E309+E378</f>
        <v>105758201.06</v>
      </c>
      <c r="F19" s="34">
        <f>F36+F95+F203+F217+F250+F309+F378</f>
        <v>0</v>
      </c>
      <c r="G19" s="34">
        <f>G36+G95+G203+G217+G250+G309+G378</f>
        <v>0</v>
      </c>
      <c r="H19" s="34">
        <f>H36+H95+H203+H217+H250+H309+H378</f>
        <v>0</v>
      </c>
      <c r="I19" s="34">
        <f>I36+I95+I203+I217+I250+I309+I378</f>
        <v>0</v>
      </c>
      <c r="J19" s="32"/>
      <c r="K19" s="31"/>
    </row>
    <row r="20" spans="1:11" ht="15.75">
      <c r="A20" s="32">
        <v>14</v>
      </c>
      <c r="B20" s="33" t="s">
        <v>18</v>
      </c>
      <c r="C20" s="34">
        <f t="shared" si="1"/>
        <v>432347285.88</v>
      </c>
      <c r="D20" s="34">
        <f t="shared" ref="D20:I20" si="6">D37+D96+D204+D214+D240+D251+D274+D310+D379+D186</f>
        <v>74546492.290000021</v>
      </c>
      <c r="E20" s="34">
        <f t="shared" si="6"/>
        <v>65149279.920000002</v>
      </c>
      <c r="F20" s="34">
        <f t="shared" si="6"/>
        <v>73111171.629999995</v>
      </c>
      <c r="G20" s="34">
        <f t="shared" si="6"/>
        <v>71198956.960000008</v>
      </c>
      <c r="H20" s="34">
        <f t="shared" si="6"/>
        <v>74170692.539999992</v>
      </c>
      <c r="I20" s="34">
        <f t="shared" si="6"/>
        <v>74170692.539999992</v>
      </c>
      <c r="J20" s="32"/>
      <c r="K20" s="31"/>
    </row>
    <row r="21" spans="1:11" ht="15.75">
      <c r="A21" s="32">
        <v>15</v>
      </c>
      <c r="B21" s="33" t="s">
        <v>19</v>
      </c>
      <c r="C21" s="34">
        <f t="shared" si="1"/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2"/>
      <c r="K21" s="31"/>
    </row>
    <row r="22" spans="1:11" ht="15.75">
      <c r="A22" s="32">
        <v>16</v>
      </c>
      <c r="B22" s="96" t="s">
        <v>22</v>
      </c>
      <c r="C22" s="96"/>
      <c r="D22" s="96"/>
      <c r="E22" s="96"/>
      <c r="F22" s="96"/>
      <c r="G22" s="96"/>
      <c r="H22" s="96"/>
      <c r="I22" s="96"/>
      <c r="J22" s="96"/>
      <c r="K22" s="32"/>
    </row>
    <row r="23" spans="1:11" ht="30.75" customHeight="1">
      <c r="A23" s="32">
        <v>17</v>
      </c>
      <c r="B23" s="79" t="s">
        <v>23</v>
      </c>
      <c r="C23" s="36">
        <f t="shared" ref="C23:I23" si="7">C24+C25</f>
        <v>72351229.670000002</v>
      </c>
      <c r="D23" s="36">
        <f>D24+D25</f>
        <v>14821867.32</v>
      </c>
      <c r="E23" s="36">
        <f>E24+E25</f>
        <v>9428304.3500000015</v>
      </c>
      <c r="F23" s="36">
        <f t="shared" si="7"/>
        <v>11882676</v>
      </c>
      <c r="G23" s="36">
        <f t="shared" si="7"/>
        <v>12072794</v>
      </c>
      <c r="H23" s="36">
        <f t="shared" si="7"/>
        <v>12072794</v>
      </c>
      <c r="I23" s="36">
        <f t="shared" si="7"/>
        <v>12072794</v>
      </c>
      <c r="J23" s="32"/>
      <c r="K23" s="32"/>
    </row>
    <row r="24" spans="1:11" ht="15.75">
      <c r="A24" s="32">
        <v>18</v>
      </c>
      <c r="B24" s="33" t="s">
        <v>17</v>
      </c>
      <c r="C24" s="34">
        <f>C36</f>
        <v>2830025</v>
      </c>
      <c r="D24" s="34">
        <f>D28+D36</f>
        <v>1841260</v>
      </c>
      <c r="E24" s="34">
        <f>E36</f>
        <v>988765</v>
      </c>
      <c r="F24" s="34">
        <v>0</v>
      </c>
      <c r="G24" s="34">
        <v>0</v>
      </c>
      <c r="H24" s="34">
        <v>0</v>
      </c>
      <c r="I24" s="34">
        <v>0</v>
      </c>
      <c r="J24" s="32"/>
      <c r="K24" s="32"/>
    </row>
    <row r="25" spans="1:11" ht="15.75">
      <c r="A25" s="32">
        <v>19</v>
      </c>
      <c r="B25" s="33" t="s">
        <v>18</v>
      </c>
      <c r="C25" s="34">
        <f>C37</f>
        <v>69521204.670000002</v>
      </c>
      <c r="D25" s="34">
        <f>D37+D29</f>
        <v>12980607.32</v>
      </c>
      <c r="E25" s="34">
        <f>E37</f>
        <v>8439539.3500000015</v>
      </c>
      <c r="F25" s="34">
        <f>F37</f>
        <v>11882676</v>
      </c>
      <c r="G25" s="34">
        <f>G37</f>
        <v>12072794</v>
      </c>
      <c r="H25" s="34">
        <f>H37</f>
        <v>12072794</v>
      </c>
      <c r="I25" s="34">
        <f>I37</f>
        <v>12072794</v>
      </c>
      <c r="J25" s="32"/>
      <c r="K25" s="32"/>
    </row>
    <row r="26" spans="1:11" ht="15.75">
      <c r="A26" s="32">
        <v>20</v>
      </c>
      <c r="B26" s="99" t="s">
        <v>24</v>
      </c>
      <c r="C26" s="99"/>
      <c r="D26" s="99"/>
      <c r="E26" s="99"/>
      <c r="F26" s="99"/>
      <c r="G26" s="99"/>
      <c r="H26" s="99"/>
      <c r="I26" s="99"/>
      <c r="J26" s="99"/>
      <c r="K26" s="99"/>
    </row>
    <row r="27" spans="1:11" ht="47.25">
      <c r="A27" s="32">
        <v>21</v>
      </c>
      <c r="B27" s="66" t="s">
        <v>25</v>
      </c>
      <c r="C27" s="34">
        <f>SUM(D27:I27)</f>
        <v>0</v>
      </c>
      <c r="D27" s="46">
        <f t="shared" ref="D27:I27" si="8">D28+D29</f>
        <v>0</v>
      </c>
      <c r="E27" s="46">
        <f t="shared" si="8"/>
        <v>0</v>
      </c>
      <c r="F27" s="46">
        <f t="shared" si="8"/>
        <v>0</v>
      </c>
      <c r="G27" s="46">
        <f t="shared" si="8"/>
        <v>0</v>
      </c>
      <c r="H27" s="46">
        <f t="shared" si="8"/>
        <v>0</v>
      </c>
      <c r="I27" s="46">
        <f t="shared" si="8"/>
        <v>0</v>
      </c>
      <c r="J27" s="49"/>
      <c r="K27" s="49"/>
    </row>
    <row r="28" spans="1:11" ht="15.75">
      <c r="A28" s="32">
        <v>22</v>
      </c>
      <c r="B28" s="64" t="s">
        <v>17</v>
      </c>
      <c r="C28" s="34">
        <f>SUM(D28:I28)</f>
        <v>0</v>
      </c>
      <c r="D28" s="46">
        <f t="shared" ref="D28:I28" si="9">D32</f>
        <v>0</v>
      </c>
      <c r="E28" s="46">
        <f t="shared" si="9"/>
        <v>0</v>
      </c>
      <c r="F28" s="46">
        <f t="shared" si="9"/>
        <v>0</v>
      </c>
      <c r="G28" s="46">
        <f t="shared" si="9"/>
        <v>0</v>
      </c>
      <c r="H28" s="46">
        <f t="shared" si="9"/>
        <v>0</v>
      </c>
      <c r="I28" s="46">
        <f t="shared" si="9"/>
        <v>0</v>
      </c>
      <c r="J28" s="49"/>
      <c r="K28" s="49"/>
    </row>
    <row r="29" spans="1:11" ht="15.75">
      <c r="A29" s="32">
        <v>23</v>
      </c>
      <c r="B29" s="64" t="s">
        <v>18</v>
      </c>
      <c r="C29" s="34">
        <f>SUM(D29:I29)</f>
        <v>0</v>
      </c>
      <c r="D29" s="46">
        <f>D33</f>
        <v>0</v>
      </c>
      <c r="E29" s="46">
        <f>E33+E3</f>
        <v>0</v>
      </c>
      <c r="F29" s="46">
        <f>F33+F3</f>
        <v>0</v>
      </c>
      <c r="G29" s="46">
        <f>G33+G3</f>
        <v>0</v>
      </c>
      <c r="H29" s="46">
        <f>H33+H3</f>
        <v>0</v>
      </c>
      <c r="I29" s="46">
        <f>I33+I3</f>
        <v>0</v>
      </c>
      <c r="J29" s="49"/>
      <c r="K29" s="49"/>
    </row>
    <row r="30" spans="1:11" ht="15.75">
      <c r="A30" s="32">
        <v>24</v>
      </c>
      <c r="B30" s="99" t="s">
        <v>26</v>
      </c>
      <c r="C30" s="99"/>
      <c r="D30" s="99"/>
      <c r="E30" s="99"/>
      <c r="F30" s="99"/>
      <c r="G30" s="99"/>
      <c r="H30" s="99"/>
      <c r="I30" s="99"/>
      <c r="J30" s="99"/>
      <c r="K30" s="99"/>
    </row>
    <row r="31" spans="1:11" ht="63">
      <c r="A31" s="32">
        <v>25</v>
      </c>
      <c r="B31" s="66" t="s">
        <v>27</v>
      </c>
      <c r="C31" s="67">
        <v>0</v>
      </c>
      <c r="D31" s="84">
        <f>D32+D33</f>
        <v>0</v>
      </c>
      <c r="E31" s="67">
        <v>0</v>
      </c>
      <c r="F31" s="67">
        <v>0</v>
      </c>
      <c r="G31" s="67">
        <v>0</v>
      </c>
      <c r="H31" s="67">
        <v>0</v>
      </c>
      <c r="I31" s="67">
        <v>0</v>
      </c>
      <c r="J31" s="68"/>
      <c r="K31" s="69"/>
    </row>
    <row r="32" spans="1:11" ht="15.75">
      <c r="A32" s="32">
        <v>26</v>
      </c>
      <c r="B32" s="64" t="s">
        <v>17</v>
      </c>
      <c r="C32" s="67">
        <v>0</v>
      </c>
      <c r="D32" s="67">
        <v>0</v>
      </c>
      <c r="E32" s="67">
        <v>0</v>
      </c>
      <c r="F32" s="67">
        <v>0</v>
      </c>
      <c r="G32" s="67">
        <v>0</v>
      </c>
      <c r="H32" s="67">
        <v>0</v>
      </c>
      <c r="I32" s="67">
        <v>0</v>
      </c>
      <c r="J32" s="68"/>
      <c r="K32" s="69"/>
    </row>
    <row r="33" spans="1:11" ht="15.75">
      <c r="A33" s="32">
        <v>27</v>
      </c>
      <c r="B33" s="64" t="s">
        <v>18</v>
      </c>
      <c r="C33" s="67">
        <v>0</v>
      </c>
      <c r="D33" s="67">
        <v>0</v>
      </c>
      <c r="E33" s="67">
        <v>0</v>
      </c>
      <c r="F33" s="67">
        <v>0</v>
      </c>
      <c r="G33" s="67">
        <v>0</v>
      </c>
      <c r="H33" s="67">
        <v>0</v>
      </c>
      <c r="I33" s="67">
        <v>0</v>
      </c>
      <c r="J33" s="68"/>
      <c r="K33" s="69"/>
    </row>
    <row r="34" spans="1:11" ht="15.75">
      <c r="A34" s="32">
        <v>28</v>
      </c>
      <c r="B34" s="97" t="s">
        <v>28</v>
      </c>
      <c r="C34" s="97"/>
      <c r="D34" s="97"/>
      <c r="E34" s="97"/>
      <c r="F34" s="97"/>
      <c r="G34" s="97"/>
      <c r="H34" s="97"/>
      <c r="I34" s="97"/>
      <c r="J34" s="97"/>
      <c r="K34" s="97"/>
    </row>
    <row r="35" spans="1:11" ht="31.5">
      <c r="A35" s="32">
        <v>29</v>
      </c>
      <c r="B35" s="39" t="s">
        <v>29</v>
      </c>
      <c r="C35" s="34">
        <f t="shared" ref="C35:I35" si="10">C36+C37</f>
        <v>72351229.670000002</v>
      </c>
      <c r="D35" s="34">
        <f t="shared" si="10"/>
        <v>14821867.32</v>
      </c>
      <c r="E35" s="34">
        <f>E36+E37</f>
        <v>9428304.3500000015</v>
      </c>
      <c r="F35" s="34">
        <f t="shared" si="10"/>
        <v>11882676</v>
      </c>
      <c r="G35" s="34">
        <f t="shared" si="10"/>
        <v>12072794</v>
      </c>
      <c r="H35" s="34">
        <f t="shared" si="10"/>
        <v>12072794</v>
      </c>
      <c r="I35" s="34">
        <f t="shared" si="10"/>
        <v>12072794</v>
      </c>
      <c r="J35" s="32"/>
      <c r="K35" s="32"/>
    </row>
    <row r="36" spans="1:11" ht="15.75">
      <c r="A36" s="32">
        <v>30</v>
      </c>
      <c r="B36" s="33" t="s">
        <v>17</v>
      </c>
      <c r="C36" s="34">
        <f t="shared" ref="C36:C41" si="11">SUM(D36:I36)</f>
        <v>2830025</v>
      </c>
      <c r="D36" s="34">
        <f>D48+D45+D73</f>
        <v>1841260</v>
      </c>
      <c r="E36" s="34">
        <f>E68+E73+E39</f>
        <v>988765</v>
      </c>
      <c r="F36" s="34">
        <f>F68</f>
        <v>0</v>
      </c>
      <c r="G36" s="34">
        <f>G68</f>
        <v>0</v>
      </c>
      <c r="H36" s="34">
        <f>H68</f>
        <v>0</v>
      </c>
      <c r="I36" s="34">
        <f>I68</f>
        <v>0</v>
      </c>
      <c r="J36" s="32"/>
      <c r="K36" s="32"/>
    </row>
    <row r="37" spans="1:11" ht="15.75">
      <c r="A37" s="32">
        <v>31</v>
      </c>
      <c r="B37" s="33" t="s">
        <v>18</v>
      </c>
      <c r="C37" s="34">
        <f t="shared" si="11"/>
        <v>69521204.670000002</v>
      </c>
      <c r="D37" s="34">
        <f t="shared" ref="D37:I37" si="12">D40+D49+D69</f>
        <v>12980607.32</v>
      </c>
      <c r="E37" s="34">
        <f t="shared" si="12"/>
        <v>8439539.3500000015</v>
      </c>
      <c r="F37" s="34">
        <f t="shared" si="12"/>
        <v>11882676</v>
      </c>
      <c r="G37" s="34">
        <f t="shared" si="12"/>
        <v>12072794</v>
      </c>
      <c r="H37" s="34">
        <f t="shared" si="12"/>
        <v>12072794</v>
      </c>
      <c r="I37" s="34">
        <f t="shared" si="12"/>
        <v>12072794</v>
      </c>
      <c r="J37" s="32"/>
      <c r="K37" s="32"/>
    </row>
    <row r="38" spans="1:11" ht="49.5" customHeight="1">
      <c r="A38" s="32">
        <v>32</v>
      </c>
      <c r="B38" s="39" t="s">
        <v>30</v>
      </c>
      <c r="C38" s="74">
        <f t="shared" si="11"/>
        <v>47513632.159999996</v>
      </c>
      <c r="D38" s="34">
        <f t="shared" ref="D38:I38" si="13">D39+D40</f>
        <v>9704198.4199999999</v>
      </c>
      <c r="E38" s="34">
        <f t="shared" si="13"/>
        <v>5470217.7400000002</v>
      </c>
      <c r="F38" s="34">
        <f t="shared" si="13"/>
        <v>7706447</v>
      </c>
      <c r="G38" s="34">
        <f t="shared" si="13"/>
        <v>8210923</v>
      </c>
      <c r="H38" s="34">
        <f t="shared" si="13"/>
        <v>8210923</v>
      </c>
      <c r="I38" s="34">
        <f t="shared" si="13"/>
        <v>8210923</v>
      </c>
      <c r="J38" s="35">
        <v>4</v>
      </c>
      <c r="K38" s="92" t="s">
        <v>31</v>
      </c>
    </row>
    <row r="39" spans="1:11" ht="21" customHeight="1">
      <c r="A39" s="32">
        <v>33</v>
      </c>
      <c r="B39" s="33" t="s">
        <v>17</v>
      </c>
      <c r="C39" s="74">
        <f t="shared" si="11"/>
        <v>271542</v>
      </c>
      <c r="D39" s="34">
        <f t="shared" ref="D39:I39" si="14">D45</f>
        <v>197577</v>
      </c>
      <c r="E39" s="34">
        <f>E45</f>
        <v>73965</v>
      </c>
      <c r="F39" s="34">
        <f t="shared" si="14"/>
        <v>0</v>
      </c>
      <c r="G39" s="34">
        <f t="shared" si="14"/>
        <v>0</v>
      </c>
      <c r="H39" s="34">
        <f t="shared" si="14"/>
        <v>0</v>
      </c>
      <c r="I39" s="34">
        <f t="shared" si="14"/>
        <v>0</v>
      </c>
      <c r="J39" s="35"/>
      <c r="K39" s="92"/>
    </row>
    <row r="40" spans="1:11" ht="15.75">
      <c r="A40" s="32">
        <v>34</v>
      </c>
      <c r="B40" s="33" t="s">
        <v>18</v>
      </c>
      <c r="C40" s="34">
        <f t="shared" si="11"/>
        <v>47242090.159999996</v>
      </c>
      <c r="D40" s="34">
        <f>D42+D46+D41+D43</f>
        <v>9506621.4199999999</v>
      </c>
      <c r="E40" s="34">
        <f>E42+E43</f>
        <v>5396252.7400000002</v>
      </c>
      <c r="F40" s="34">
        <f>F42+F43</f>
        <v>7706447</v>
      </c>
      <c r="G40" s="34">
        <f>G42+G43</f>
        <v>8210923</v>
      </c>
      <c r="H40" s="34">
        <f>H42+H43</f>
        <v>8210923</v>
      </c>
      <c r="I40" s="34">
        <f>I42+I43</f>
        <v>8210923</v>
      </c>
      <c r="J40" s="35"/>
      <c r="K40" s="92"/>
    </row>
    <row r="41" spans="1:11" ht="25.5">
      <c r="A41" s="32">
        <v>35</v>
      </c>
      <c r="B41" s="55" t="s">
        <v>32</v>
      </c>
      <c r="C41" s="34">
        <f t="shared" si="11"/>
        <v>759541.86</v>
      </c>
      <c r="D41" s="34">
        <f>767214-7672.14</f>
        <v>759541.86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5"/>
      <c r="K41" s="92"/>
    </row>
    <row r="42" spans="1:11" ht="31.7" customHeight="1">
      <c r="A42" s="32">
        <v>36</v>
      </c>
      <c r="B42" s="55" t="s">
        <v>33</v>
      </c>
      <c r="C42" s="34">
        <f t="shared" ref="C42:C67" si="15">SUM(D42:I42)</f>
        <v>37560422.859999999</v>
      </c>
      <c r="D42" s="34">
        <f>2500000+690000+429439.28+1127210.05+323584.13+436323.52</f>
        <v>5506556.9800000004</v>
      </c>
      <c r="E42" s="34">
        <f>2576175.9+580404.73+611348.25</f>
        <v>3767928.88</v>
      </c>
      <c r="F42" s="34">
        <v>6728339</v>
      </c>
      <c r="G42" s="34">
        <v>7185866</v>
      </c>
      <c r="H42" s="34">
        <v>7185866</v>
      </c>
      <c r="I42" s="34">
        <v>7185866</v>
      </c>
      <c r="J42" s="35"/>
      <c r="K42" s="32"/>
    </row>
    <row r="43" spans="1:11" ht="25.5">
      <c r="A43" s="32">
        <v>37</v>
      </c>
      <c r="B43" s="55" t="s">
        <v>34</v>
      </c>
      <c r="C43" s="34">
        <f>SUM(D43:I43)</f>
        <v>7696130.2199999997</v>
      </c>
      <c r="D43" s="34">
        <f>489386.22+1517469+7672.14</f>
        <v>2014527.3599999999</v>
      </c>
      <c r="E43" s="34">
        <f>932565.49+3846+600243.55+91668.82</f>
        <v>1628323.86</v>
      </c>
      <c r="F43" s="34">
        <v>978108</v>
      </c>
      <c r="G43" s="34">
        <v>1025057</v>
      </c>
      <c r="H43" s="34">
        <v>1025057</v>
      </c>
      <c r="I43" s="34">
        <v>1025057</v>
      </c>
      <c r="J43" s="35"/>
      <c r="K43" s="92"/>
    </row>
    <row r="44" spans="1:11" ht="95.25" customHeight="1">
      <c r="A44" s="32">
        <v>38</v>
      </c>
      <c r="B44" s="55" t="s">
        <v>35</v>
      </c>
      <c r="C44" s="34">
        <f>SUM(D44:I44)</f>
        <v>271542</v>
      </c>
      <c r="D44" s="34">
        <f t="shared" ref="D44:I44" si="16">D45</f>
        <v>197577</v>
      </c>
      <c r="E44" s="34">
        <f t="shared" si="16"/>
        <v>73965</v>
      </c>
      <c r="F44" s="34">
        <f t="shared" si="16"/>
        <v>0</v>
      </c>
      <c r="G44" s="34">
        <f t="shared" si="16"/>
        <v>0</v>
      </c>
      <c r="H44" s="34">
        <f t="shared" si="16"/>
        <v>0</v>
      </c>
      <c r="I44" s="34">
        <f t="shared" si="16"/>
        <v>0</v>
      </c>
      <c r="J44" s="35"/>
      <c r="K44" s="92"/>
    </row>
    <row r="45" spans="1:11" ht="15.75">
      <c r="A45" s="32">
        <v>39</v>
      </c>
      <c r="B45" s="55" t="s">
        <v>17</v>
      </c>
      <c r="C45" s="34">
        <f>SUM(D45:I45)</f>
        <v>271542</v>
      </c>
      <c r="D45" s="34">
        <v>197577</v>
      </c>
      <c r="E45" s="34">
        <v>73965</v>
      </c>
      <c r="F45" s="34">
        <v>0</v>
      </c>
      <c r="G45" s="34">
        <v>0</v>
      </c>
      <c r="H45" s="34">
        <v>0</v>
      </c>
      <c r="I45" s="34">
        <v>0</v>
      </c>
      <c r="J45" s="35"/>
      <c r="K45" s="92"/>
    </row>
    <row r="46" spans="1:11" ht="30" customHeight="1">
      <c r="A46" s="32">
        <v>40</v>
      </c>
      <c r="B46" s="55" t="s">
        <v>36</v>
      </c>
      <c r="C46" s="34">
        <f t="shared" si="15"/>
        <v>1225995.22</v>
      </c>
      <c r="D46" s="34">
        <v>1225995.22</v>
      </c>
      <c r="E46" s="34">
        <v>0</v>
      </c>
      <c r="F46" s="34">
        <v>0</v>
      </c>
      <c r="G46" s="34">
        <v>0</v>
      </c>
      <c r="H46" s="34">
        <v>0</v>
      </c>
      <c r="I46" s="34">
        <v>0</v>
      </c>
      <c r="J46" s="35"/>
      <c r="K46" s="92"/>
    </row>
    <row r="47" spans="1:11" ht="48.75" customHeight="1">
      <c r="A47" s="32">
        <v>41</v>
      </c>
      <c r="B47" s="39" t="s">
        <v>37</v>
      </c>
      <c r="C47" s="74">
        <f>SUM(D47:I47)</f>
        <v>23062382.510000002</v>
      </c>
      <c r="D47" s="74">
        <f>D48+D49</f>
        <v>4795068.9000000004</v>
      </c>
      <c r="E47" s="74">
        <f>E49</f>
        <v>2943478.6100000003</v>
      </c>
      <c r="F47" s="74">
        <f>F49</f>
        <v>4070532</v>
      </c>
      <c r="G47" s="74">
        <f>G49</f>
        <v>3751101</v>
      </c>
      <c r="H47" s="74">
        <f>H49</f>
        <v>3751101</v>
      </c>
      <c r="I47" s="74">
        <f>I49</f>
        <v>3751101</v>
      </c>
      <c r="J47" s="35"/>
      <c r="K47" s="92" t="s">
        <v>31</v>
      </c>
    </row>
    <row r="48" spans="1:11" ht="16.5" customHeight="1">
      <c r="A48" s="32">
        <v>42</v>
      </c>
      <c r="B48" s="40" t="s">
        <v>17</v>
      </c>
      <c r="C48" s="85">
        <f t="shared" si="15"/>
        <v>1321083</v>
      </c>
      <c r="D48" s="85">
        <f t="shared" ref="D48:I48" si="17">D58</f>
        <v>1321083</v>
      </c>
      <c r="E48" s="85">
        <f t="shared" si="17"/>
        <v>0</v>
      </c>
      <c r="F48" s="85">
        <f t="shared" si="17"/>
        <v>0</v>
      </c>
      <c r="G48" s="85">
        <f t="shared" si="17"/>
        <v>0</v>
      </c>
      <c r="H48" s="85">
        <f t="shared" si="17"/>
        <v>0</v>
      </c>
      <c r="I48" s="85">
        <f t="shared" si="17"/>
        <v>0</v>
      </c>
      <c r="J48" s="35"/>
      <c r="K48" s="92"/>
    </row>
    <row r="49" spans="1:12" ht="19.5" customHeight="1">
      <c r="A49" s="32">
        <v>43</v>
      </c>
      <c r="B49" s="33" t="s">
        <v>18</v>
      </c>
      <c r="C49" s="34">
        <f t="shared" si="15"/>
        <v>21741299.509999998</v>
      </c>
      <c r="D49" s="34">
        <f t="shared" ref="D49:I49" si="18">D50+D51+D52+D53+D54+D55+D56+D59+D60+D61+D62+D64+D66+D63</f>
        <v>3473985.9</v>
      </c>
      <c r="E49" s="34">
        <f>E50+E51+E52+E53+E54+E55+E56+E59+E60+E61+E62+E64+E66+E63+E65</f>
        <v>2943478.6100000003</v>
      </c>
      <c r="F49" s="34">
        <f t="shared" si="18"/>
        <v>4070532</v>
      </c>
      <c r="G49" s="34">
        <f t="shared" si="18"/>
        <v>3751101</v>
      </c>
      <c r="H49" s="34">
        <f t="shared" si="18"/>
        <v>3751101</v>
      </c>
      <c r="I49" s="34">
        <f t="shared" si="18"/>
        <v>3751101</v>
      </c>
      <c r="J49" s="35"/>
      <c r="K49" s="92"/>
      <c r="L49" s="30"/>
    </row>
    <row r="50" spans="1:12" ht="30.75" customHeight="1">
      <c r="A50" s="32">
        <v>44</v>
      </c>
      <c r="B50" s="55" t="s">
        <v>38</v>
      </c>
      <c r="C50" s="34">
        <f t="shared" si="15"/>
        <v>467378</v>
      </c>
      <c r="D50" s="86">
        <v>0</v>
      </c>
      <c r="E50" s="86">
        <v>0</v>
      </c>
      <c r="F50" s="86">
        <v>112784</v>
      </c>
      <c r="G50" s="86">
        <v>118198</v>
      </c>
      <c r="H50" s="86">
        <v>118198</v>
      </c>
      <c r="I50" s="86">
        <v>118198</v>
      </c>
      <c r="J50" s="35">
        <v>7</v>
      </c>
      <c r="K50" s="92"/>
    </row>
    <row r="51" spans="1:12" ht="13.5" customHeight="1">
      <c r="A51" s="32">
        <v>45</v>
      </c>
      <c r="B51" s="55" t="s">
        <v>39</v>
      </c>
      <c r="C51" s="34">
        <f t="shared" si="15"/>
        <v>247750</v>
      </c>
      <c r="D51" s="34">
        <v>0</v>
      </c>
      <c r="E51" s="34">
        <v>0</v>
      </c>
      <c r="F51" s="34">
        <v>59785</v>
      </c>
      <c r="G51" s="34">
        <v>62655</v>
      </c>
      <c r="H51" s="34">
        <v>62655</v>
      </c>
      <c r="I51" s="34">
        <v>62655</v>
      </c>
      <c r="J51" s="35">
        <v>10</v>
      </c>
      <c r="K51" s="92"/>
    </row>
    <row r="52" spans="1:12" ht="66.75" customHeight="1">
      <c r="A52" s="32">
        <v>46</v>
      </c>
      <c r="B52" s="55" t="s">
        <v>40</v>
      </c>
      <c r="C52" s="34">
        <f t="shared" si="15"/>
        <v>459000</v>
      </c>
      <c r="D52" s="34">
        <v>0</v>
      </c>
      <c r="E52" s="34">
        <v>0</v>
      </c>
      <c r="F52" s="34">
        <v>459000</v>
      </c>
      <c r="G52" s="34">
        <v>0</v>
      </c>
      <c r="H52" s="34">
        <v>0</v>
      </c>
      <c r="I52" s="34">
        <v>0</v>
      </c>
      <c r="J52" s="35">
        <v>11</v>
      </c>
      <c r="K52" s="92"/>
    </row>
    <row r="53" spans="1:12" ht="43.5" customHeight="1">
      <c r="A53" s="32">
        <v>47</v>
      </c>
      <c r="B53" s="55" t="s">
        <v>41</v>
      </c>
      <c r="C53" s="34">
        <f t="shared" si="15"/>
        <v>25356</v>
      </c>
      <c r="D53" s="34">
        <v>0</v>
      </c>
      <c r="E53" s="34">
        <v>25356</v>
      </c>
      <c r="F53" s="34">
        <v>0</v>
      </c>
      <c r="G53" s="34">
        <v>0</v>
      </c>
      <c r="H53" s="34">
        <v>0</v>
      </c>
      <c r="I53" s="34">
        <v>0</v>
      </c>
      <c r="J53" s="35">
        <v>12</v>
      </c>
      <c r="K53" s="92"/>
    </row>
    <row r="54" spans="1:12" ht="27" customHeight="1">
      <c r="A54" s="32">
        <v>48</v>
      </c>
      <c r="B54" s="55" t="s">
        <v>42</v>
      </c>
      <c r="C54" s="34">
        <f t="shared" si="15"/>
        <v>2207736.13</v>
      </c>
      <c r="D54" s="34">
        <v>150000</v>
      </c>
      <c r="E54" s="34">
        <f>383289.8-7621.67</f>
        <v>375668.13</v>
      </c>
      <c r="F54" s="34">
        <v>405904</v>
      </c>
      <c r="G54" s="34">
        <v>425388</v>
      </c>
      <c r="H54" s="34">
        <v>425388</v>
      </c>
      <c r="I54" s="34">
        <v>425388</v>
      </c>
      <c r="J54" s="35">
        <v>8.9</v>
      </c>
      <c r="K54" s="92"/>
    </row>
    <row r="55" spans="1:12" ht="26.25" customHeight="1">
      <c r="A55" s="32">
        <v>49</v>
      </c>
      <c r="B55" s="55" t="s">
        <v>43</v>
      </c>
      <c r="C55" s="34">
        <f t="shared" si="15"/>
        <v>5254295</v>
      </c>
      <c r="D55" s="34">
        <v>495181</v>
      </c>
      <c r="E55" s="34">
        <v>629100</v>
      </c>
      <c r="F55" s="34">
        <v>996625</v>
      </c>
      <c r="G55" s="34">
        <v>1044463</v>
      </c>
      <c r="H55" s="34">
        <v>1044463</v>
      </c>
      <c r="I55" s="34">
        <v>1044463</v>
      </c>
      <c r="J55" s="35">
        <v>5</v>
      </c>
      <c r="K55" s="92"/>
    </row>
    <row r="56" spans="1:12" ht="29.25" customHeight="1">
      <c r="A56" s="32">
        <v>50</v>
      </c>
      <c r="B56" s="55" t="s">
        <v>44</v>
      </c>
      <c r="C56" s="34">
        <f t="shared" si="15"/>
        <v>253124.32</v>
      </c>
      <c r="D56" s="34">
        <v>0</v>
      </c>
      <c r="E56" s="34">
        <v>99813.32</v>
      </c>
      <c r="F56" s="34">
        <v>37130</v>
      </c>
      <c r="G56" s="34">
        <v>38727</v>
      </c>
      <c r="H56" s="34">
        <v>38727</v>
      </c>
      <c r="I56" s="34">
        <v>38727</v>
      </c>
      <c r="J56" s="35">
        <v>13</v>
      </c>
      <c r="K56" s="92"/>
    </row>
    <row r="57" spans="1:12" ht="66" customHeight="1">
      <c r="A57" s="32">
        <v>51</v>
      </c>
      <c r="B57" s="55" t="s">
        <v>45</v>
      </c>
      <c r="C57" s="34">
        <f>D57+E57+F57+G57+H57+I57</f>
        <v>1321083</v>
      </c>
      <c r="D57" s="34">
        <f t="shared" ref="D57:I57" si="19">D58</f>
        <v>1321083</v>
      </c>
      <c r="E57" s="34">
        <f t="shared" si="19"/>
        <v>0</v>
      </c>
      <c r="F57" s="34">
        <f t="shared" si="19"/>
        <v>0</v>
      </c>
      <c r="G57" s="34">
        <f t="shared" si="19"/>
        <v>0</v>
      </c>
      <c r="H57" s="34">
        <f t="shared" si="19"/>
        <v>0</v>
      </c>
      <c r="I57" s="34">
        <f t="shared" si="19"/>
        <v>0</v>
      </c>
      <c r="J57" s="35">
        <v>6</v>
      </c>
      <c r="K57" s="92"/>
    </row>
    <row r="58" spans="1:12" ht="12.75" customHeight="1">
      <c r="A58" s="32">
        <v>52</v>
      </c>
      <c r="B58" s="55" t="s">
        <v>17</v>
      </c>
      <c r="C58" s="34">
        <f>D58+E58+F58+G58+H58+I58</f>
        <v>1321083</v>
      </c>
      <c r="D58" s="34">
        <v>1321083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35"/>
      <c r="K58" s="92"/>
    </row>
    <row r="59" spans="1:12" ht="14.25" customHeight="1">
      <c r="A59" s="32">
        <v>53</v>
      </c>
      <c r="B59" s="55" t="s">
        <v>46</v>
      </c>
      <c r="C59" s="34">
        <f>D59+E59+F59+G59+H59+I59</f>
        <v>4072817</v>
      </c>
      <c r="D59" s="34">
        <v>85517</v>
      </c>
      <c r="E59" s="34">
        <f>987300+200000</f>
        <v>1187300</v>
      </c>
      <c r="F59" s="34">
        <v>700000</v>
      </c>
      <c r="G59" s="34">
        <v>700000</v>
      </c>
      <c r="H59" s="34">
        <v>700000</v>
      </c>
      <c r="I59" s="34">
        <v>700000</v>
      </c>
      <c r="J59" s="35">
        <v>6</v>
      </c>
      <c r="K59" s="92"/>
    </row>
    <row r="60" spans="1:12" ht="15.75" customHeight="1">
      <c r="A60" s="32">
        <v>54</v>
      </c>
      <c r="B60" s="55" t="s">
        <v>47</v>
      </c>
      <c r="C60" s="34">
        <f t="shared" si="15"/>
        <v>608102.69999999995</v>
      </c>
      <c r="D60" s="34">
        <f>103700-65693.92</f>
        <v>38006.080000000002</v>
      </c>
      <c r="E60" s="34">
        <f>118038+5080-89472.64-3850.74</f>
        <v>29794.620000000003</v>
      </c>
      <c r="F60" s="34">
        <f>125002+5380</f>
        <v>130382</v>
      </c>
      <c r="G60" s="34">
        <f>131002+5638</f>
        <v>136640</v>
      </c>
      <c r="H60" s="34">
        <f>131002+5638</f>
        <v>136640</v>
      </c>
      <c r="I60" s="34">
        <f>131002+5638</f>
        <v>136640</v>
      </c>
      <c r="J60" s="35">
        <v>19</v>
      </c>
      <c r="K60" s="92"/>
    </row>
    <row r="61" spans="1:12" ht="15.75" customHeight="1">
      <c r="A61" s="32">
        <v>55</v>
      </c>
      <c r="B61" s="55" t="s">
        <v>48</v>
      </c>
      <c r="C61" s="34">
        <f t="shared" si="15"/>
        <v>515035.23</v>
      </c>
      <c r="D61" s="34">
        <f>76400-9284.08-6241.88</f>
        <v>60874.04</v>
      </c>
      <c r="E61" s="34">
        <f>84654+3643-15137.87-2413.69-4076.25</f>
        <v>66669.19</v>
      </c>
      <c r="F61" s="34">
        <f>89649+3858</f>
        <v>93507</v>
      </c>
      <c r="G61" s="34">
        <f>93952+4043</f>
        <v>97995</v>
      </c>
      <c r="H61" s="34">
        <f>93952+4043</f>
        <v>97995</v>
      </c>
      <c r="I61" s="34">
        <f>93952+4043</f>
        <v>97995</v>
      </c>
      <c r="J61" s="35">
        <v>19</v>
      </c>
      <c r="K61" s="92"/>
    </row>
    <row r="62" spans="1:12" ht="15" customHeight="1">
      <c r="A62" s="32">
        <v>56</v>
      </c>
      <c r="B62" s="55" t="s">
        <v>49</v>
      </c>
      <c r="C62" s="34">
        <f t="shared" si="15"/>
        <v>5390687.0800000001</v>
      </c>
      <c r="D62" s="34">
        <f>412338-326.4</f>
        <v>412011.6</v>
      </c>
      <c r="E62" s="34">
        <v>522155.48</v>
      </c>
      <c r="F62" s="34">
        <v>1075415</v>
      </c>
      <c r="G62" s="34">
        <v>1127035</v>
      </c>
      <c r="H62" s="34">
        <v>1127035</v>
      </c>
      <c r="I62" s="34">
        <v>1127035</v>
      </c>
      <c r="J62" s="35">
        <v>20</v>
      </c>
      <c r="K62" s="92"/>
    </row>
    <row r="63" spans="1:12" ht="27" customHeight="1">
      <c r="A63" s="32">
        <v>57</v>
      </c>
      <c r="B63" s="55" t="s">
        <v>50</v>
      </c>
      <c r="C63" s="34">
        <f>SUM(D63:I63)</f>
        <v>71600</v>
      </c>
      <c r="D63" s="34">
        <v>71600</v>
      </c>
      <c r="E63" s="34">
        <v>0</v>
      </c>
      <c r="F63" s="34">
        <v>0</v>
      </c>
      <c r="G63" s="34">
        <v>0</v>
      </c>
      <c r="H63" s="34">
        <v>0</v>
      </c>
      <c r="I63" s="34">
        <v>0</v>
      </c>
      <c r="J63" s="35">
        <v>18</v>
      </c>
      <c r="K63" s="92"/>
    </row>
    <row r="64" spans="1:12" ht="32.25" customHeight="1">
      <c r="A64" s="32">
        <v>58</v>
      </c>
      <c r="B64" s="55" t="s">
        <v>51</v>
      </c>
      <c r="C64" s="34">
        <f t="shared" si="15"/>
        <v>74978</v>
      </c>
      <c r="D64" s="34">
        <v>74978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35">
        <v>11</v>
      </c>
      <c r="K64" s="92"/>
    </row>
    <row r="65" spans="1:11" ht="17.25" customHeight="1">
      <c r="A65" s="32">
        <v>59</v>
      </c>
      <c r="B65" s="55" t="s">
        <v>52</v>
      </c>
      <c r="C65" s="34">
        <f t="shared" si="15"/>
        <v>7621.67</v>
      </c>
      <c r="D65" s="34">
        <v>0</v>
      </c>
      <c r="E65" s="34">
        <v>7621.67</v>
      </c>
      <c r="F65" s="34">
        <v>0</v>
      </c>
      <c r="G65" s="34">
        <v>0</v>
      </c>
      <c r="H65" s="34">
        <v>0</v>
      </c>
      <c r="I65" s="34">
        <v>0</v>
      </c>
      <c r="J65" s="35">
        <v>14</v>
      </c>
      <c r="K65" s="92"/>
    </row>
    <row r="66" spans="1:11" ht="32.25" customHeight="1">
      <c r="A66" s="32">
        <v>60</v>
      </c>
      <c r="B66" s="55" t="s">
        <v>53</v>
      </c>
      <c r="C66" s="34">
        <f>D66</f>
        <v>2085818.18</v>
      </c>
      <c r="D66" s="34">
        <v>2085818.18</v>
      </c>
      <c r="E66" s="34">
        <v>0.2</v>
      </c>
      <c r="F66" s="34">
        <v>0</v>
      </c>
      <c r="G66" s="34">
        <v>0</v>
      </c>
      <c r="H66" s="34">
        <v>0</v>
      </c>
      <c r="I66" s="34">
        <v>0</v>
      </c>
      <c r="J66" s="35"/>
      <c r="K66" s="92"/>
    </row>
    <row r="67" spans="1:11" ht="82.5" customHeight="1">
      <c r="A67" s="32">
        <v>61</v>
      </c>
      <c r="B67" s="39" t="s">
        <v>54</v>
      </c>
      <c r="C67" s="34">
        <f t="shared" si="15"/>
        <v>537815</v>
      </c>
      <c r="D67" s="34">
        <f t="shared" ref="D67:I68" si="20">D69</f>
        <v>0</v>
      </c>
      <c r="E67" s="34">
        <f t="shared" si="20"/>
        <v>99808</v>
      </c>
      <c r="F67" s="34">
        <f t="shared" si="20"/>
        <v>105697</v>
      </c>
      <c r="G67" s="34">
        <f t="shared" si="20"/>
        <v>110770</v>
      </c>
      <c r="H67" s="34">
        <f t="shared" si="20"/>
        <v>110770</v>
      </c>
      <c r="I67" s="34">
        <f t="shared" si="20"/>
        <v>110770</v>
      </c>
      <c r="J67" s="35">
        <v>16</v>
      </c>
      <c r="K67" s="92" t="s">
        <v>31</v>
      </c>
    </row>
    <row r="68" spans="1:11" ht="21.75" customHeight="1">
      <c r="A68" s="32">
        <v>62</v>
      </c>
      <c r="B68" s="40" t="s">
        <v>17</v>
      </c>
      <c r="C68" s="34">
        <v>0</v>
      </c>
      <c r="D68" s="34">
        <f t="shared" si="20"/>
        <v>0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35"/>
      <c r="K68" s="92"/>
    </row>
    <row r="69" spans="1:11" ht="20.25" customHeight="1">
      <c r="A69" s="32">
        <v>63</v>
      </c>
      <c r="B69" s="33" t="s">
        <v>18</v>
      </c>
      <c r="C69" s="34">
        <f>SUM(D69:I69)</f>
        <v>537815</v>
      </c>
      <c r="D69" s="34">
        <f t="shared" ref="D69:I69" si="21">D70+D71</f>
        <v>0</v>
      </c>
      <c r="E69" s="34">
        <f t="shared" si="21"/>
        <v>99808</v>
      </c>
      <c r="F69" s="34">
        <f t="shared" si="21"/>
        <v>105697</v>
      </c>
      <c r="G69" s="34">
        <f t="shared" si="21"/>
        <v>110770</v>
      </c>
      <c r="H69" s="34">
        <f t="shared" si="21"/>
        <v>110770</v>
      </c>
      <c r="I69" s="34">
        <f t="shared" si="21"/>
        <v>110770</v>
      </c>
      <c r="J69" s="35"/>
      <c r="K69" s="32"/>
    </row>
    <row r="70" spans="1:11" ht="15.75" customHeight="1">
      <c r="A70" s="32">
        <v>64</v>
      </c>
      <c r="B70" s="55" t="s">
        <v>55</v>
      </c>
      <c r="C70" s="34">
        <f>SUM(D70:I70)</f>
        <v>537815</v>
      </c>
      <c r="D70" s="34">
        <v>0</v>
      </c>
      <c r="E70" s="34">
        <v>99808</v>
      </c>
      <c r="F70" s="34">
        <v>105697</v>
      </c>
      <c r="G70" s="34">
        <v>110770</v>
      </c>
      <c r="H70" s="34">
        <v>110770</v>
      </c>
      <c r="I70" s="34">
        <v>110770</v>
      </c>
      <c r="J70" s="35"/>
      <c r="K70" s="92"/>
    </row>
    <row r="71" spans="1:11" ht="18" customHeight="1">
      <c r="A71" s="32">
        <v>65</v>
      </c>
      <c r="B71" s="55" t="s">
        <v>56</v>
      </c>
      <c r="C71" s="34">
        <f>SUM(D71:I71)</f>
        <v>0</v>
      </c>
      <c r="D71" s="34">
        <f>85517-85517</f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5"/>
      <c r="K71" s="32"/>
    </row>
    <row r="72" spans="1:11" ht="130.5" customHeight="1">
      <c r="A72" s="32">
        <v>66</v>
      </c>
      <c r="B72" s="39" t="s">
        <v>57</v>
      </c>
      <c r="C72" s="34">
        <f t="shared" ref="C72:I72" si="22">SUM(C73:C73)</f>
        <v>1237400</v>
      </c>
      <c r="D72" s="34">
        <f t="shared" si="22"/>
        <v>322600</v>
      </c>
      <c r="E72" s="34">
        <f t="shared" si="22"/>
        <v>914800</v>
      </c>
      <c r="F72" s="34">
        <f t="shared" si="22"/>
        <v>0</v>
      </c>
      <c r="G72" s="34">
        <f t="shared" si="22"/>
        <v>0</v>
      </c>
      <c r="H72" s="34">
        <f t="shared" si="22"/>
        <v>0</v>
      </c>
      <c r="I72" s="34">
        <f t="shared" si="22"/>
        <v>0</v>
      </c>
      <c r="J72" s="35">
        <v>18</v>
      </c>
      <c r="K72" s="92" t="s">
        <v>31</v>
      </c>
    </row>
    <row r="73" spans="1:11" ht="18" customHeight="1">
      <c r="A73" s="32">
        <v>67</v>
      </c>
      <c r="B73" s="40" t="s">
        <v>17</v>
      </c>
      <c r="C73" s="34">
        <f>SUM(D73:I73)</f>
        <v>1237400</v>
      </c>
      <c r="D73" s="34">
        <v>322600</v>
      </c>
      <c r="E73" s="34">
        <v>914800</v>
      </c>
      <c r="F73" s="34">
        <v>0</v>
      </c>
      <c r="G73" s="34">
        <v>0</v>
      </c>
      <c r="H73" s="34">
        <v>0</v>
      </c>
      <c r="I73" s="34">
        <v>0</v>
      </c>
      <c r="J73" s="32"/>
      <c r="K73" s="32"/>
    </row>
    <row r="74" spans="1:11" s="5" customFormat="1" ht="19.5" customHeight="1">
      <c r="A74" s="32">
        <v>68</v>
      </c>
      <c r="B74" s="98" t="s">
        <v>58</v>
      </c>
      <c r="C74" s="98"/>
      <c r="D74" s="98"/>
      <c r="E74" s="98"/>
      <c r="F74" s="98"/>
      <c r="G74" s="98"/>
      <c r="H74" s="98"/>
      <c r="I74" s="98"/>
      <c r="J74" s="98"/>
      <c r="K74" s="49"/>
    </row>
    <row r="75" spans="1:11" s="5" customFormat="1" ht="26.25" customHeight="1">
      <c r="A75" s="32">
        <v>69</v>
      </c>
      <c r="B75" s="50" t="s">
        <v>59</v>
      </c>
      <c r="C75" s="51">
        <f>SUM(D75:I75)</f>
        <v>241162409.91999999</v>
      </c>
      <c r="D75" s="51">
        <f t="shared" ref="D75:I75" si="23">D76+D77</f>
        <v>55602520.920000002</v>
      </c>
      <c r="E75" s="51">
        <f t="shared" si="23"/>
        <v>69678248.299999997</v>
      </c>
      <c r="F75" s="51">
        <f t="shared" si="23"/>
        <v>66526170</v>
      </c>
      <c r="G75" s="51">
        <f t="shared" si="23"/>
        <v>14514008</v>
      </c>
      <c r="H75" s="51">
        <f t="shared" si="23"/>
        <v>17420731.350000001</v>
      </c>
      <c r="I75" s="51">
        <f t="shared" si="23"/>
        <v>17420731.350000001</v>
      </c>
      <c r="J75" s="49"/>
      <c r="K75" s="63"/>
    </row>
    <row r="76" spans="1:11" s="5" customFormat="1" ht="17.25" customHeight="1">
      <c r="A76" s="32">
        <v>70</v>
      </c>
      <c r="B76" s="64" t="s">
        <v>17</v>
      </c>
      <c r="C76" s="34">
        <f>SUM(D76:I76)</f>
        <v>81499836.060000002</v>
      </c>
      <c r="D76" s="65">
        <f t="shared" ref="D76:I77" si="24">D80+D95</f>
        <v>37451400</v>
      </c>
      <c r="E76" s="65">
        <f t="shared" si="24"/>
        <v>44048436.060000002</v>
      </c>
      <c r="F76" s="65">
        <f t="shared" si="24"/>
        <v>0</v>
      </c>
      <c r="G76" s="65">
        <f t="shared" si="24"/>
        <v>0</v>
      </c>
      <c r="H76" s="65">
        <f t="shared" si="24"/>
        <v>0</v>
      </c>
      <c r="I76" s="65">
        <f t="shared" si="24"/>
        <v>0</v>
      </c>
      <c r="J76" s="49"/>
      <c r="K76" s="49"/>
    </row>
    <row r="77" spans="1:11" s="5" customFormat="1" ht="17.25" customHeight="1">
      <c r="A77" s="32">
        <v>71</v>
      </c>
      <c r="B77" s="64" t="s">
        <v>18</v>
      </c>
      <c r="C77" s="34">
        <f>SUM(D77:I77)</f>
        <v>159662573.85999998</v>
      </c>
      <c r="D77" s="46">
        <f t="shared" si="24"/>
        <v>18151120.920000002</v>
      </c>
      <c r="E77" s="46">
        <f>E81+E96</f>
        <v>25629812.239999998</v>
      </c>
      <c r="F77" s="46">
        <f t="shared" si="24"/>
        <v>66526170</v>
      </c>
      <c r="G77" s="46">
        <f t="shared" si="24"/>
        <v>14514008</v>
      </c>
      <c r="H77" s="46">
        <f t="shared" si="24"/>
        <v>17420731.350000001</v>
      </c>
      <c r="I77" s="46">
        <f t="shared" si="24"/>
        <v>17420731.350000001</v>
      </c>
      <c r="J77" s="49"/>
      <c r="K77" s="49"/>
    </row>
    <row r="78" spans="1:11" s="5" customFormat="1" ht="17.25" customHeight="1">
      <c r="A78" s="32">
        <v>72</v>
      </c>
      <c r="B78" s="99" t="s">
        <v>24</v>
      </c>
      <c r="C78" s="99"/>
      <c r="D78" s="99"/>
      <c r="E78" s="99"/>
      <c r="F78" s="99"/>
      <c r="G78" s="99"/>
      <c r="H78" s="99"/>
      <c r="I78" s="99"/>
      <c r="J78" s="99"/>
      <c r="K78" s="99"/>
    </row>
    <row r="79" spans="1:11" s="5" customFormat="1" ht="51.75" customHeight="1">
      <c r="A79" s="32">
        <v>73</v>
      </c>
      <c r="B79" s="66" t="s">
        <v>25</v>
      </c>
      <c r="C79" s="34">
        <f>SUM(D79:I79)</f>
        <v>77140129</v>
      </c>
      <c r="D79" s="46">
        <f t="shared" ref="D79:I79" si="25">D80+D81</f>
        <v>0</v>
      </c>
      <c r="E79" s="46">
        <f t="shared" si="25"/>
        <v>26315800</v>
      </c>
      <c r="F79" s="46">
        <f t="shared" si="25"/>
        <v>50824329</v>
      </c>
      <c r="G79" s="46">
        <f t="shared" si="25"/>
        <v>0</v>
      </c>
      <c r="H79" s="46">
        <f t="shared" si="25"/>
        <v>0</v>
      </c>
      <c r="I79" s="46">
        <f t="shared" si="25"/>
        <v>0</v>
      </c>
      <c r="J79" s="49"/>
      <c r="K79" s="49"/>
    </row>
    <row r="80" spans="1:11" s="5" customFormat="1" ht="17.25" customHeight="1">
      <c r="A80" s="32">
        <v>74</v>
      </c>
      <c r="B80" s="64" t="s">
        <v>17</v>
      </c>
      <c r="C80" s="34">
        <f>SUM(D80:I80)</f>
        <v>25000000</v>
      </c>
      <c r="D80" s="46">
        <f t="shared" ref="D80:I81" si="26">D84+D88+D91</f>
        <v>0</v>
      </c>
      <c r="E80" s="46">
        <f t="shared" si="26"/>
        <v>25000000</v>
      </c>
      <c r="F80" s="46">
        <f t="shared" si="26"/>
        <v>0</v>
      </c>
      <c r="G80" s="46">
        <f t="shared" si="26"/>
        <v>0</v>
      </c>
      <c r="H80" s="46">
        <f t="shared" si="26"/>
        <v>0</v>
      </c>
      <c r="I80" s="46">
        <f t="shared" si="26"/>
        <v>0</v>
      </c>
      <c r="J80" s="49"/>
      <c r="K80" s="49"/>
    </row>
    <row r="81" spans="1:11" s="5" customFormat="1" ht="17.25" customHeight="1">
      <c r="A81" s="32">
        <v>75</v>
      </c>
      <c r="B81" s="64" t="s">
        <v>18</v>
      </c>
      <c r="C81" s="34">
        <f>SUM(D81:I81)</f>
        <v>52140129</v>
      </c>
      <c r="D81" s="46">
        <f t="shared" si="26"/>
        <v>0</v>
      </c>
      <c r="E81" s="46">
        <f>E85+E89+E92</f>
        <v>1315800</v>
      </c>
      <c r="F81" s="46">
        <f t="shared" si="26"/>
        <v>50824329</v>
      </c>
      <c r="G81" s="46">
        <f t="shared" si="26"/>
        <v>0</v>
      </c>
      <c r="H81" s="46">
        <f t="shared" si="26"/>
        <v>0</v>
      </c>
      <c r="I81" s="46">
        <f t="shared" si="26"/>
        <v>0</v>
      </c>
      <c r="J81" s="49"/>
      <c r="K81" s="49"/>
    </row>
    <row r="82" spans="1:11" s="5" customFormat="1" ht="17.25" customHeight="1">
      <c r="A82" s="32">
        <v>76</v>
      </c>
      <c r="B82" s="99" t="s">
        <v>26</v>
      </c>
      <c r="C82" s="99"/>
      <c r="D82" s="99"/>
      <c r="E82" s="99"/>
      <c r="F82" s="99"/>
      <c r="G82" s="99"/>
      <c r="H82" s="99"/>
      <c r="I82" s="99"/>
      <c r="J82" s="99"/>
      <c r="K82" s="99"/>
    </row>
    <row r="83" spans="1:11" s="5" customFormat="1" ht="63" customHeight="1">
      <c r="A83" s="32">
        <v>77</v>
      </c>
      <c r="B83" s="66" t="s">
        <v>27</v>
      </c>
      <c r="C83" s="67">
        <v>0</v>
      </c>
      <c r="D83" s="67">
        <v>0</v>
      </c>
      <c r="E83" s="67">
        <v>0</v>
      </c>
      <c r="F83" s="67">
        <v>0</v>
      </c>
      <c r="G83" s="67">
        <v>0</v>
      </c>
      <c r="H83" s="67">
        <v>0</v>
      </c>
      <c r="I83" s="67">
        <v>0</v>
      </c>
      <c r="J83" s="68"/>
      <c r="K83" s="69"/>
    </row>
    <row r="84" spans="1:11" s="5" customFormat="1" ht="17.25" customHeight="1">
      <c r="A84" s="32">
        <v>78</v>
      </c>
      <c r="B84" s="64" t="s">
        <v>17</v>
      </c>
      <c r="C84" s="67">
        <v>0</v>
      </c>
      <c r="D84" s="67">
        <v>0</v>
      </c>
      <c r="E84" s="67">
        <v>0</v>
      </c>
      <c r="F84" s="67">
        <v>0</v>
      </c>
      <c r="G84" s="67">
        <v>0</v>
      </c>
      <c r="H84" s="67">
        <v>0</v>
      </c>
      <c r="I84" s="67">
        <v>0</v>
      </c>
      <c r="J84" s="68"/>
      <c r="K84" s="69"/>
    </row>
    <row r="85" spans="1:11" s="5" customFormat="1" ht="17.25" customHeight="1">
      <c r="A85" s="32">
        <v>79</v>
      </c>
      <c r="B85" s="64" t="s">
        <v>18</v>
      </c>
      <c r="C85" s="67">
        <v>0</v>
      </c>
      <c r="D85" s="67">
        <v>0</v>
      </c>
      <c r="E85" s="67">
        <v>0</v>
      </c>
      <c r="F85" s="67">
        <v>0</v>
      </c>
      <c r="G85" s="67">
        <v>0</v>
      </c>
      <c r="H85" s="67">
        <v>0</v>
      </c>
      <c r="I85" s="67">
        <v>0</v>
      </c>
      <c r="J85" s="68"/>
      <c r="K85" s="69"/>
    </row>
    <row r="86" spans="1:11" s="5" customFormat="1" ht="17.25" customHeight="1">
      <c r="A86" s="32">
        <v>80</v>
      </c>
      <c r="B86" s="100" t="s">
        <v>60</v>
      </c>
      <c r="C86" s="100"/>
      <c r="D86" s="100"/>
      <c r="E86" s="100"/>
      <c r="F86" s="100"/>
      <c r="G86" s="100"/>
      <c r="H86" s="100"/>
      <c r="I86" s="100"/>
      <c r="J86" s="100"/>
      <c r="K86" s="100"/>
    </row>
    <row r="87" spans="1:11" s="5" customFormat="1" ht="96" customHeight="1">
      <c r="A87" s="32">
        <v>81</v>
      </c>
      <c r="B87" s="70" t="s">
        <v>61</v>
      </c>
      <c r="C87" s="34">
        <f t="shared" ref="C87:C92" si="27">SUM(D87:I87)</f>
        <v>77140129</v>
      </c>
      <c r="D87" s="46">
        <f t="shared" ref="D87:I87" si="28">D88+D89</f>
        <v>0</v>
      </c>
      <c r="E87" s="46">
        <f t="shared" si="28"/>
        <v>26315800</v>
      </c>
      <c r="F87" s="46">
        <f>F89</f>
        <v>50824329</v>
      </c>
      <c r="G87" s="46">
        <f t="shared" si="28"/>
        <v>0</v>
      </c>
      <c r="H87" s="46">
        <f t="shared" si="28"/>
        <v>0</v>
      </c>
      <c r="I87" s="46">
        <f t="shared" si="28"/>
        <v>0</v>
      </c>
      <c r="J87" s="47">
        <v>24</v>
      </c>
      <c r="K87" s="43" t="s">
        <v>31</v>
      </c>
    </row>
    <row r="88" spans="1:11" s="5" customFormat="1" ht="17.25" customHeight="1">
      <c r="A88" s="32">
        <v>82</v>
      </c>
      <c r="B88" s="64" t="s">
        <v>17</v>
      </c>
      <c r="C88" s="34">
        <f t="shared" si="27"/>
        <v>25000000</v>
      </c>
      <c r="D88" s="46">
        <v>0</v>
      </c>
      <c r="E88" s="46">
        <v>25000000</v>
      </c>
      <c r="F88" s="46">
        <v>0</v>
      </c>
      <c r="G88" s="46">
        <v>0</v>
      </c>
      <c r="H88" s="46">
        <v>0</v>
      </c>
      <c r="I88" s="46">
        <v>0</v>
      </c>
      <c r="J88" s="49"/>
      <c r="K88" s="43"/>
    </row>
    <row r="89" spans="1:11" s="5" customFormat="1" ht="21" customHeight="1">
      <c r="A89" s="32">
        <v>83</v>
      </c>
      <c r="B89" s="48" t="s">
        <v>62</v>
      </c>
      <c r="C89" s="34">
        <f t="shared" si="27"/>
        <v>52140129</v>
      </c>
      <c r="D89" s="46">
        <v>0</v>
      </c>
      <c r="E89" s="46">
        <f>1288300+27500</f>
        <v>1315800</v>
      </c>
      <c r="F89" s="46">
        <v>50824329</v>
      </c>
      <c r="G89" s="46">
        <v>0</v>
      </c>
      <c r="H89" s="46">
        <v>0</v>
      </c>
      <c r="I89" s="46">
        <v>0</v>
      </c>
      <c r="J89" s="49"/>
      <c r="K89" s="43"/>
    </row>
    <row r="90" spans="1:11" s="5" customFormat="1" ht="94.5" customHeight="1">
      <c r="A90" s="32">
        <v>84</v>
      </c>
      <c r="B90" s="70" t="s">
        <v>63</v>
      </c>
      <c r="C90" s="56" t="s">
        <v>64</v>
      </c>
      <c r="D90" s="46">
        <f t="shared" ref="D90:I90" si="29">D91+D92</f>
        <v>0</v>
      </c>
      <c r="E90" s="46">
        <f t="shared" si="29"/>
        <v>0</v>
      </c>
      <c r="F90" s="46">
        <f t="shared" si="29"/>
        <v>0</v>
      </c>
      <c r="G90" s="46">
        <f t="shared" si="29"/>
        <v>0</v>
      </c>
      <c r="H90" s="46">
        <f t="shared" si="29"/>
        <v>0</v>
      </c>
      <c r="I90" s="46">
        <f t="shared" si="29"/>
        <v>0</v>
      </c>
      <c r="J90" s="47">
        <v>24</v>
      </c>
      <c r="K90" s="43" t="s">
        <v>31</v>
      </c>
    </row>
    <row r="91" spans="1:11" s="5" customFormat="1" ht="17.25" customHeight="1">
      <c r="A91" s="32">
        <v>85</v>
      </c>
      <c r="B91" s="64" t="s">
        <v>17</v>
      </c>
      <c r="C91" s="34">
        <f t="shared" si="27"/>
        <v>0</v>
      </c>
      <c r="D91" s="71">
        <v>0</v>
      </c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9"/>
      <c r="K91" s="43"/>
    </row>
    <row r="92" spans="1:11" s="5" customFormat="1" ht="19.5" customHeight="1">
      <c r="A92" s="32">
        <v>86</v>
      </c>
      <c r="B92" s="48" t="s">
        <v>18</v>
      </c>
      <c r="C92" s="34">
        <f t="shared" si="27"/>
        <v>0</v>
      </c>
      <c r="D92" s="46">
        <v>0</v>
      </c>
      <c r="E92" s="46">
        <v>0</v>
      </c>
      <c r="F92" s="46">
        <v>0</v>
      </c>
      <c r="G92" s="46">
        <v>0</v>
      </c>
      <c r="H92" s="46">
        <v>0</v>
      </c>
      <c r="I92" s="46">
        <v>0</v>
      </c>
      <c r="J92" s="49"/>
      <c r="K92" s="43"/>
    </row>
    <row r="93" spans="1:11" s="5" customFormat="1" ht="17.25" customHeight="1">
      <c r="A93" s="32">
        <v>87</v>
      </c>
      <c r="B93" s="101" t="s">
        <v>28</v>
      </c>
      <c r="C93" s="101"/>
      <c r="D93" s="101"/>
      <c r="E93" s="101"/>
      <c r="F93" s="101"/>
      <c r="G93" s="101"/>
      <c r="H93" s="101"/>
      <c r="I93" s="101"/>
      <c r="J93" s="101"/>
      <c r="K93" s="101"/>
    </row>
    <row r="94" spans="1:11" s="5" customFormat="1" ht="35.1" customHeight="1">
      <c r="A94" s="32">
        <v>88</v>
      </c>
      <c r="B94" s="66" t="s">
        <v>29</v>
      </c>
      <c r="C94" s="34">
        <f t="shared" ref="C94:C129" si="30">SUM(D94:I94)</f>
        <v>164022280.91999999</v>
      </c>
      <c r="D94" s="46">
        <f t="shared" ref="D94:I94" si="31">D95+D96</f>
        <v>55602520.920000002</v>
      </c>
      <c r="E94" s="46">
        <f>E95+E96</f>
        <v>43362448.299999997</v>
      </c>
      <c r="F94" s="46">
        <f t="shared" si="31"/>
        <v>15701841</v>
      </c>
      <c r="G94" s="46">
        <f t="shared" si="31"/>
        <v>14514008</v>
      </c>
      <c r="H94" s="46">
        <f t="shared" si="31"/>
        <v>17420731.350000001</v>
      </c>
      <c r="I94" s="46">
        <f t="shared" si="31"/>
        <v>17420731.350000001</v>
      </c>
      <c r="J94" s="49"/>
      <c r="K94" s="43"/>
    </row>
    <row r="95" spans="1:11" s="5" customFormat="1" ht="17.25" customHeight="1">
      <c r="A95" s="32">
        <v>89</v>
      </c>
      <c r="B95" s="64" t="s">
        <v>17</v>
      </c>
      <c r="C95" s="34">
        <f t="shared" si="30"/>
        <v>56499836.060000002</v>
      </c>
      <c r="D95" s="46">
        <f>D104+D113</f>
        <v>37451400</v>
      </c>
      <c r="E95" s="46">
        <f>E104+E113</f>
        <v>19048436.059999999</v>
      </c>
      <c r="F95" s="46">
        <f>F104+F113+F107</f>
        <v>0</v>
      </c>
      <c r="G95" s="46">
        <f>G104+G113+G107</f>
        <v>0</v>
      </c>
      <c r="H95" s="46">
        <f>H104+H113+H107</f>
        <v>0</v>
      </c>
      <c r="I95" s="46">
        <f>I104+I113+I107</f>
        <v>0</v>
      </c>
      <c r="J95" s="49"/>
      <c r="K95" s="43"/>
    </row>
    <row r="96" spans="1:11" s="5" customFormat="1" ht="15.75">
      <c r="A96" s="32">
        <v>90</v>
      </c>
      <c r="B96" s="64" t="s">
        <v>18</v>
      </c>
      <c r="C96" s="34">
        <f>SUM(D96:I96)</f>
        <v>107522444.85999998</v>
      </c>
      <c r="D96" s="46">
        <f>D100+D105+D114+D118+D125+D127+D129+D131+D133+D135+D137+D141+D148+D123+D98</f>
        <v>18151120.920000002</v>
      </c>
      <c r="E96" s="46">
        <f>E100+E105+E114+E118+E125+E127+E129+E131+E133+E135+E137+E141+E148+E123+E146</f>
        <v>24314012.239999998</v>
      </c>
      <c r="F96" s="46">
        <f>F100+F105+F114+F118+F125+F127+F129+F131+F133+F135+F137+F141+F148+F123+F108</f>
        <v>15701841</v>
      </c>
      <c r="G96" s="46">
        <f>G100+G105+G114+G118+G125+G127+G129+G131+G133+G135+G137+G141+G148+G123+G108</f>
        <v>14514008</v>
      </c>
      <c r="H96" s="46">
        <f>H100+H105+H114+H118+H125+H127+H129+H131+H133+H135+H137+H141+H148+H123+H108</f>
        <v>17420731.350000001</v>
      </c>
      <c r="I96" s="46">
        <f>I100+I105+I114+I118+I125+I127+I129+I131+I133+I135+I137+I141+I148+I123+I108</f>
        <v>17420731.350000001</v>
      </c>
      <c r="J96" s="49"/>
      <c r="K96" s="43"/>
    </row>
    <row r="97" spans="1:11" s="5" customFormat="1" ht="79.5" hidden="1" customHeight="1">
      <c r="A97" s="32">
        <v>90</v>
      </c>
      <c r="B97" s="70" t="s">
        <v>65</v>
      </c>
      <c r="C97" s="34">
        <f t="shared" si="30"/>
        <v>0</v>
      </c>
      <c r="D97" s="46">
        <f t="shared" ref="D97:I97" si="32">D98</f>
        <v>0</v>
      </c>
      <c r="E97" s="46">
        <f t="shared" si="32"/>
        <v>0</v>
      </c>
      <c r="F97" s="46">
        <f t="shared" si="32"/>
        <v>0</v>
      </c>
      <c r="G97" s="46">
        <f t="shared" si="32"/>
        <v>0</v>
      </c>
      <c r="H97" s="46">
        <f t="shared" si="32"/>
        <v>0</v>
      </c>
      <c r="I97" s="46">
        <f t="shared" si="32"/>
        <v>0</v>
      </c>
      <c r="J97" s="49">
        <v>19</v>
      </c>
      <c r="K97" s="43" t="s">
        <v>31</v>
      </c>
    </row>
    <row r="98" spans="1:11" s="5" customFormat="1" ht="21.75" hidden="1" customHeight="1">
      <c r="A98" s="32">
        <v>91</v>
      </c>
      <c r="B98" s="48" t="s">
        <v>66</v>
      </c>
      <c r="C98" s="34">
        <f t="shared" si="30"/>
        <v>0</v>
      </c>
      <c r="D98" s="46">
        <v>0</v>
      </c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9"/>
      <c r="K98" s="43"/>
    </row>
    <row r="99" spans="1:11" s="5" customFormat="1" ht="142.5" customHeight="1">
      <c r="A99" s="32">
        <v>91</v>
      </c>
      <c r="B99" s="70" t="s">
        <v>67</v>
      </c>
      <c r="C99" s="56" t="s">
        <v>64</v>
      </c>
      <c r="D99" s="46">
        <f t="shared" ref="D99:I99" si="33">D100</f>
        <v>0</v>
      </c>
      <c r="E99" s="46">
        <f t="shared" si="33"/>
        <v>0</v>
      </c>
      <c r="F99" s="46">
        <f t="shared" si="33"/>
        <v>0</v>
      </c>
      <c r="G99" s="46">
        <f t="shared" si="33"/>
        <v>0</v>
      </c>
      <c r="H99" s="46">
        <f t="shared" si="33"/>
        <v>0</v>
      </c>
      <c r="I99" s="46">
        <f t="shared" si="33"/>
        <v>0</v>
      </c>
      <c r="J99" s="47">
        <v>25</v>
      </c>
      <c r="K99" s="43" t="s">
        <v>31</v>
      </c>
    </row>
    <row r="100" spans="1:11" s="5" customFormat="1" ht="19.350000000000001" customHeight="1">
      <c r="A100" s="32">
        <v>92</v>
      </c>
      <c r="B100" s="48" t="s">
        <v>66</v>
      </c>
      <c r="C100" s="34">
        <f t="shared" si="30"/>
        <v>0</v>
      </c>
      <c r="D100" s="46">
        <f t="shared" ref="D100:I100" si="34">D101+D102</f>
        <v>0</v>
      </c>
      <c r="E100" s="46">
        <f t="shared" si="34"/>
        <v>0</v>
      </c>
      <c r="F100" s="46">
        <f t="shared" si="34"/>
        <v>0</v>
      </c>
      <c r="G100" s="46">
        <f t="shared" si="34"/>
        <v>0</v>
      </c>
      <c r="H100" s="46">
        <f t="shared" si="34"/>
        <v>0</v>
      </c>
      <c r="I100" s="46">
        <f t="shared" si="34"/>
        <v>0</v>
      </c>
      <c r="J100" s="49"/>
      <c r="K100" s="49"/>
    </row>
    <row r="101" spans="1:11" s="5" customFormat="1" ht="39.75" customHeight="1">
      <c r="A101" s="32">
        <v>93</v>
      </c>
      <c r="B101" s="54" t="s">
        <v>68</v>
      </c>
      <c r="C101" s="34">
        <f t="shared" si="30"/>
        <v>0</v>
      </c>
      <c r="D101" s="46">
        <v>0</v>
      </c>
      <c r="E101" s="46">
        <v>0</v>
      </c>
      <c r="F101" s="46">
        <v>0</v>
      </c>
      <c r="G101" s="46">
        <v>0</v>
      </c>
      <c r="H101" s="46">
        <v>0</v>
      </c>
      <c r="I101" s="46">
        <v>0</v>
      </c>
      <c r="J101" s="49"/>
      <c r="K101" s="43"/>
    </row>
    <row r="102" spans="1:11" s="5" customFormat="1" ht="28.5" customHeight="1">
      <c r="A102" s="32">
        <v>94</v>
      </c>
      <c r="B102" s="54" t="s">
        <v>69</v>
      </c>
      <c r="C102" s="34">
        <f t="shared" si="30"/>
        <v>0</v>
      </c>
      <c r="D102" s="46">
        <v>0</v>
      </c>
      <c r="E102" s="46">
        <v>0</v>
      </c>
      <c r="F102" s="46">
        <v>0</v>
      </c>
      <c r="G102" s="46">
        <v>0</v>
      </c>
      <c r="H102" s="46">
        <v>0</v>
      </c>
      <c r="I102" s="46">
        <v>0</v>
      </c>
      <c r="J102" s="49"/>
      <c r="K102" s="43"/>
    </row>
    <row r="103" spans="1:11" s="5" customFormat="1" ht="157.5" customHeight="1">
      <c r="A103" s="32">
        <v>95</v>
      </c>
      <c r="B103" s="70" t="s">
        <v>70</v>
      </c>
      <c r="C103" s="34">
        <f t="shared" si="30"/>
        <v>59259452.019999996</v>
      </c>
      <c r="D103" s="46">
        <f t="shared" ref="D103:I103" si="35">D104+D105</f>
        <v>39981478.659999996</v>
      </c>
      <c r="E103" s="46">
        <f>E104+E105</f>
        <v>19277973.359999999</v>
      </c>
      <c r="F103" s="46">
        <f t="shared" si="35"/>
        <v>0</v>
      </c>
      <c r="G103" s="46">
        <f t="shared" si="35"/>
        <v>0</v>
      </c>
      <c r="H103" s="46">
        <f t="shared" si="35"/>
        <v>0</v>
      </c>
      <c r="I103" s="46">
        <f t="shared" si="35"/>
        <v>0</v>
      </c>
      <c r="J103" s="47">
        <v>28</v>
      </c>
      <c r="K103" s="43" t="s">
        <v>31</v>
      </c>
    </row>
    <row r="104" spans="1:11" s="5" customFormat="1" ht="18" customHeight="1">
      <c r="A104" s="32">
        <v>96</v>
      </c>
      <c r="B104" s="48" t="s">
        <v>17</v>
      </c>
      <c r="C104" s="34">
        <f t="shared" si="30"/>
        <v>56499836.060000002</v>
      </c>
      <c r="D104" s="46">
        <v>37451400</v>
      </c>
      <c r="E104" s="46">
        <f>E107</f>
        <v>19048436.059999999</v>
      </c>
      <c r="F104" s="46">
        <v>0</v>
      </c>
      <c r="G104" s="46">
        <v>0</v>
      </c>
      <c r="H104" s="46">
        <v>0</v>
      </c>
      <c r="I104" s="46">
        <v>0</v>
      </c>
      <c r="J104" s="49"/>
      <c r="K104" s="43"/>
    </row>
    <row r="105" spans="1:11" s="5" customFormat="1" ht="20.25" customHeight="1">
      <c r="A105" s="32">
        <v>97</v>
      </c>
      <c r="B105" s="64" t="s">
        <v>18</v>
      </c>
      <c r="C105" s="34">
        <f t="shared" si="30"/>
        <v>2759615.96</v>
      </c>
      <c r="D105" s="46">
        <f t="shared" ref="D105:I105" si="36">D111+D108</f>
        <v>2530078.66</v>
      </c>
      <c r="E105" s="46">
        <f t="shared" si="36"/>
        <v>229537.3</v>
      </c>
      <c r="F105" s="46">
        <f t="shared" si="36"/>
        <v>0</v>
      </c>
      <c r="G105" s="46">
        <f t="shared" si="36"/>
        <v>0</v>
      </c>
      <c r="H105" s="46">
        <f t="shared" si="36"/>
        <v>0</v>
      </c>
      <c r="I105" s="46">
        <f t="shared" si="36"/>
        <v>0</v>
      </c>
      <c r="J105" s="49"/>
      <c r="K105" s="43"/>
    </row>
    <row r="106" spans="1:11" s="5" customFormat="1" ht="27.75" customHeight="1">
      <c r="A106" s="32">
        <v>98</v>
      </c>
      <c r="B106" s="54" t="s">
        <v>71</v>
      </c>
      <c r="C106" s="34">
        <f t="shared" si="30"/>
        <v>58471449.120000005</v>
      </c>
      <c r="D106" s="46">
        <f t="shared" ref="D106:I106" si="37">D107+D108</f>
        <v>39423013.060000002</v>
      </c>
      <c r="E106" s="46">
        <f>E107</f>
        <v>19048436.059999999</v>
      </c>
      <c r="F106" s="46">
        <f t="shared" si="37"/>
        <v>0</v>
      </c>
      <c r="G106" s="46">
        <f t="shared" si="37"/>
        <v>0</v>
      </c>
      <c r="H106" s="46">
        <f t="shared" si="37"/>
        <v>0</v>
      </c>
      <c r="I106" s="46">
        <f t="shared" si="37"/>
        <v>0</v>
      </c>
      <c r="J106" s="49"/>
      <c r="K106" s="43"/>
    </row>
    <row r="107" spans="1:11" s="5" customFormat="1" ht="18.75" customHeight="1">
      <c r="A107" s="32">
        <v>99</v>
      </c>
      <c r="B107" s="48" t="s">
        <v>17</v>
      </c>
      <c r="C107" s="34">
        <f>D107+E107+F107+G107+H107+I107</f>
        <v>56499836.060000002</v>
      </c>
      <c r="D107" s="46">
        <v>37451400</v>
      </c>
      <c r="E107" s="46">
        <v>19048436.059999999</v>
      </c>
      <c r="F107" s="46">
        <v>0</v>
      </c>
      <c r="G107" s="46">
        <v>0</v>
      </c>
      <c r="H107" s="46">
        <v>0</v>
      </c>
      <c r="I107" s="46">
        <v>0</v>
      </c>
      <c r="J107" s="49"/>
      <c r="K107" s="43"/>
    </row>
    <row r="108" spans="1:11" s="5" customFormat="1" ht="18.75" customHeight="1">
      <c r="A108" s="32">
        <v>100</v>
      </c>
      <c r="B108" s="64" t="s">
        <v>18</v>
      </c>
      <c r="C108" s="34">
        <f t="shared" si="30"/>
        <v>1971613.06</v>
      </c>
      <c r="D108" s="46">
        <v>1971613.06</v>
      </c>
      <c r="E108" s="46">
        <v>0</v>
      </c>
      <c r="F108" s="46">
        <v>0</v>
      </c>
      <c r="G108" s="46">
        <v>0</v>
      </c>
      <c r="H108" s="46">
        <v>0</v>
      </c>
      <c r="I108" s="46">
        <v>0</v>
      </c>
      <c r="J108" s="49"/>
      <c r="K108" s="43"/>
    </row>
    <row r="109" spans="1:11" s="5" customFormat="1" ht="27.75" customHeight="1">
      <c r="A109" s="32">
        <v>101</v>
      </c>
      <c r="B109" s="54" t="s">
        <v>72</v>
      </c>
      <c r="C109" s="34">
        <f t="shared" si="30"/>
        <v>558465.6</v>
      </c>
      <c r="D109" s="46">
        <f t="shared" ref="D109:I109" si="38">D111</f>
        <v>558465.6</v>
      </c>
      <c r="E109" s="46">
        <v>0</v>
      </c>
      <c r="F109" s="46">
        <f t="shared" si="38"/>
        <v>0</v>
      </c>
      <c r="G109" s="46">
        <f t="shared" si="38"/>
        <v>0</v>
      </c>
      <c r="H109" s="46">
        <f t="shared" si="38"/>
        <v>0</v>
      </c>
      <c r="I109" s="46">
        <f t="shared" si="38"/>
        <v>0</v>
      </c>
      <c r="J109" s="49"/>
      <c r="K109" s="43" t="s">
        <v>31</v>
      </c>
    </row>
    <row r="110" spans="1:11" s="5" customFormat="1" ht="30" customHeight="1">
      <c r="A110" s="32">
        <v>102</v>
      </c>
      <c r="B110" s="54" t="s">
        <v>73</v>
      </c>
      <c r="C110" s="34">
        <f t="shared" si="30"/>
        <v>229537.3</v>
      </c>
      <c r="D110" s="46">
        <v>0</v>
      </c>
      <c r="E110" s="46">
        <v>229537.3</v>
      </c>
      <c r="F110" s="46">
        <v>0</v>
      </c>
      <c r="G110" s="46">
        <v>0</v>
      </c>
      <c r="H110" s="46">
        <v>0</v>
      </c>
      <c r="I110" s="46">
        <v>0</v>
      </c>
      <c r="J110" s="49"/>
      <c r="K110" s="43"/>
    </row>
    <row r="111" spans="1:11" s="5" customFormat="1" ht="18.75" customHeight="1">
      <c r="A111" s="32">
        <v>103</v>
      </c>
      <c r="B111" s="64" t="s">
        <v>18</v>
      </c>
      <c r="C111" s="34">
        <f t="shared" si="30"/>
        <v>788002.89999999991</v>
      </c>
      <c r="D111" s="46">
        <v>558465.6</v>
      </c>
      <c r="E111" s="46">
        <v>229537.3</v>
      </c>
      <c r="F111" s="46">
        <v>0</v>
      </c>
      <c r="G111" s="46">
        <v>0</v>
      </c>
      <c r="H111" s="46">
        <v>0</v>
      </c>
      <c r="I111" s="46">
        <v>0</v>
      </c>
      <c r="J111" s="49"/>
      <c r="K111" s="49"/>
    </row>
    <row r="112" spans="1:11" s="5" customFormat="1" ht="147" customHeight="1">
      <c r="A112" s="32">
        <v>104</v>
      </c>
      <c r="B112" s="70" t="s">
        <v>74</v>
      </c>
      <c r="C112" s="34">
        <f t="shared" si="30"/>
        <v>5813446.7000000002</v>
      </c>
      <c r="D112" s="46">
        <f t="shared" ref="D112:I112" si="39">D113+D114</f>
        <v>0</v>
      </c>
      <c r="E112" s="46">
        <f t="shared" si="39"/>
        <v>0</v>
      </c>
      <c r="F112" s="46">
        <f t="shared" si="39"/>
        <v>0</v>
      </c>
      <c r="G112" s="46">
        <f t="shared" si="39"/>
        <v>0</v>
      </c>
      <c r="H112" s="46">
        <f t="shared" si="39"/>
        <v>2906723.35</v>
      </c>
      <c r="I112" s="46">
        <f t="shared" si="39"/>
        <v>2906723.35</v>
      </c>
      <c r="J112" s="47">
        <v>28</v>
      </c>
      <c r="K112" s="43" t="s">
        <v>31</v>
      </c>
    </row>
    <row r="113" spans="1:11" s="5" customFormat="1" ht="21.75" customHeight="1">
      <c r="A113" s="32">
        <v>105</v>
      </c>
      <c r="B113" s="48" t="s">
        <v>17</v>
      </c>
      <c r="C113" s="34">
        <f t="shared" si="30"/>
        <v>0</v>
      </c>
      <c r="D113" s="46">
        <v>0</v>
      </c>
      <c r="E113" s="46">
        <v>0</v>
      </c>
      <c r="F113" s="46">
        <v>0</v>
      </c>
      <c r="G113" s="46">
        <v>0</v>
      </c>
      <c r="H113" s="46">
        <v>0</v>
      </c>
      <c r="I113" s="46">
        <v>0</v>
      </c>
      <c r="J113" s="49"/>
      <c r="K113" s="43"/>
    </row>
    <row r="114" spans="1:11" s="5" customFormat="1" ht="21.75" customHeight="1">
      <c r="A114" s="32">
        <v>106</v>
      </c>
      <c r="B114" s="64" t="s">
        <v>18</v>
      </c>
      <c r="C114" s="34">
        <f t="shared" si="30"/>
        <v>5813446.7000000002</v>
      </c>
      <c r="D114" s="46">
        <f t="shared" ref="D114:I114" si="40">D115+D116</f>
        <v>0</v>
      </c>
      <c r="E114" s="46">
        <f t="shared" si="40"/>
        <v>0</v>
      </c>
      <c r="F114" s="46">
        <f t="shared" si="40"/>
        <v>0</v>
      </c>
      <c r="G114" s="46">
        <f t="shared" si="40"/>
        <v>0</v>
      </c>
      <c r="H114" s="46">
        <f t="shared" si="40"/>
        <v>2906723.35</v>
      </c>
      <c r="I114" s="46">
        <f t="shared" si="40"/>
        <v>2906723.35</v>
      </c>
      <c r="J114" s="49"/>
      <c r="K114" s="43"/>
    </row>
    <row r="115" spans="1:11" s="5" customFormat="1" ht="28.35" customHeight="1">
      <c r="A115" s="32">
        <v>107</v>
      </c>
      <c r="B115" s="54" t="s">
        <v>71</v>
      </c>
      <c r="C115" s="34">
        <f t="shared" si="30"/>
        <v>5690886.2999999998</v>
      </c>
      <c r="D115" s="46">
        <v>0</v>
      </c>
      <c r="E115" s="46">
        <v>0</v>
      </c>
      <c r="F115" s="46">
        <v>0</v>
      </c>
      <c r="G115" s="46">
        <v>0</v>
      </c>
      <c r="H115" s="46">
        <v>2845443.15</v>
      </c>
      <c r="I115" s="46">
        <v>2845443.15</v>
      </c>
      <c r="J115" s="49"/>
      <c r="K115" s="43"/>
    </row>
    <row r="116" spans="1:11" s="5" customFormat="1" ht="26.25" customHeight="1">
      <c r="A116" s="32">
        <v>108</v>
      </c>
      <c r="B116" s="54" t="s">
        <v>72</v>
      </c>
      <c r="C116" s="34">
        <f t="shared" si="30"/>
        <v>122560.4</v>
      </c>
      <c r="D116" s="46">
        <v>0</v>
      </c>
      <c r="E116" s="46">
        <v>0</v>
      </c>
      <c r="F116" s="46">
        <v>0</v>
      </c>
      <c r="G116" s="46">
        <v>0</v>
      </c>
      <c r="H116" s="46">
        <v>61280.2</v>
      </c>
      <c r="I116" s="46">
        <v>61280.2</v>
      </c>
      <c r="J116" s="49"/>
      <c r="K116" s="43" t="s">
        <v>31</v>
      </c>
    </row>
    <row r="117" spans="1:11" s="5" customFormat="1" ht="113.25" customHeight="1">
      <c r="A117" s="32">
        <v>109</v>
      </c>
      <c r="B117" s="70" t="s">
        <v>75</v>
      </c>
      <c r="C117" s="34">
        <f t="shared" si="30"/>
        <v>1782843.06</v>
      </c>
      <c r="D117" s="46">
        <f t="shared" ref="D117:I117" si="41">D118</f>
        <v>466160.86</v>
      </c>
      <c r="E117" s="46">
        <f t="shared" si="41"/>
        <v>243293.2</v>
      </c>
      <c r="F117" s="46">
        <f t="shared" si="41"/>
        <v>1073389</v>
      </c>
      <c r="G117" s="46">
        <f t="shared" si="41"/>
        <v>0</v>
      </c>
      <c r="H117" s="46">
        <f t="shared" si="41"/>
        <v>0</v>
      </c>
      <c r="I117" s="46">
        <f t="shared" si="41"/>
        <v>0</v>
      </c>
      <c r="J117" s="47">
        <v>25.26</v>
      </c>
      <c r="K117" s="43" t="s">
        <v>31</v>
      </c>
    </row>
    <row r="118" spans="1:11" s="5" customFormat="1" ht="20.25" customHeight="1">
      <c r="A118" s="32">
        <v>110</v>
      </c>
      <c r="B118" s="48" t="s">
        <v>62</v>
      </c>
      <c r="C118" s="34">
        <f t="shared" si="30"/>
        <v>1782843.06</v>
      </c>
      <c r="D118" s="46">
        <f t="shared" ref="D118:I118" si="42">SUM(D120:D121)</f>
        <v>466160.86</v>
      </c>
      <c r="E118" s="46">
        <f t="shared" si="42"/>
        <v>243293.2</v>
      </c>
      <c r="F118" s="46">
        <f t="shared" si="42"/>
        <v>1073389</v>
      </c>
      <c r="G118" s="46">
        <f t="shared" si="42"/>
        <v>0</v>
      </c>
      <c r="H118" s="46">
        <f t="shared" si="42"/>
        <v>0</v>
      </c>
      <c r="I118" s="46">
        <f t="shared" si="42"/>
        <v>0</v>
      </c>
      <c r="J118" s="49"/>
      <c r="K118" s="49"/>
    </row>
    <row r="119" spans="1:11" s="5" customFormat="1" ht="39" customHeight="1">
      <c r="A119" s="32">
        <v>111</v>
      </c>
      <c r="B119" s="54" t="s">
        <v>68</v>
      </c>
      <c r="C119" s="34">
        <v>0</v>
      </c>
      <c r="D119" s="46">
        <v>0</v>
      </c>
      <c r="E119" s="46">
        <v>0</v>
      </c>
      <c r="F119" s="46">
        <v>0</v>
      </c>
      <c r="G119" s="46">
        <v>0</v>
      </c>
      <c r="H119" s="46">
        <v>0</v>
      </c>
      <c r="I119" s="46">
        <v>0</v>
      </c>
      <c r="J119" s="47">
        <v>25</v>
      </c>
      <c r="K119" s="49"/>
    </row>
    <row r="120" spans="1:11" s="5" customFormat="1" ht="29.25" customHeight="1">
      <c r="A120" s="32">
        <v>112</v>
      </c>
      <c r="B120" s="54" t="s">
        <v>69</v>
      </c>
      <c r="C120" s="34">
        <f>SUM(D120:I120)</f>
        <v>1316682.2</v>
      </c>
      <c r="D120" s="46">
        <v>0</v>
      </c>
      <c r="E120" s="46">
        <f>243293.2</f>
        <v>243293.2</v>
      </c>
      <c r="F120" s="46">
        <v>1073389</v>
      </c>
      <c r="G120" s="46">
        <v>0</v>
      </c>
      <c r="H120" s="46">
        <v>0</v>
      </c>
      <c r="I120" s="46">
        <v>0</v>
      </c>
      <c r="J120" s="47">
        <v>26</v>
      </c>
      <c r="K120" s="49"/>
    </row>
    <row r="121" spans="1:11" s="5" customFormat="1" ht="18.75" customHeight="1">
      <c r="A121" s="32">
        <v>113</v>
      </c>
      <c r="B121" s="48" t="s">
        <v>76</v>
      </c>
      <c r="C121" s="34">
        <f>SUM(D121:I121)</f>
        <v>466160.86</v>
      </c>
      <c r="D121" s="46">
        <v>466160.86</v>
      </c>
      <c r="E121" s="46">
        <v>0</v>
      </c>
      <c r="F121" s="46">
        <v>0</v>
      </c>
      <c r="G121" s="46">
        <v>0</v>
      </c>
      <c r="H121" s="46">
        <v>0</v>
      </c>
      <c r="I121" s="46">
        <v>0</v>
      </c>
      <c r="J121" s="47"/>
      <c r="K121" s="49"/>
    </row>
    <row r="122" spans="1:11" s="5" customFormat="1" ht="143.25" customHeight="1">
      <c r="A122" s="32">
        <v>114</v>
      </c>
      <c r="B122" s="70" t="s">
        <v>77</v>
      </c>
      <c r="C122" s="72">
        <f>SUM(D122:I122)</f>
        <v>8953696</v>
      </c>
      <c r="D122" s="46">
        <f t="shared" ref="D122:I122" si="43">D123</f>
        <v>0</v>
      </c>
      <c r="E122" s="46">
        <f t="shared" si="43"/>
        <v>8953696</v>
      </c>
      <c r="F122" s="46">
        <f t="shared" si="43"/>
        <v>0</v>
      </c>
      <c r="G122" s="46">
        <f t="shared" si="43"/>
        <v>0</v>
      </c>
      <c r="H122" s="46">
        <f t="shared" si="43"/>
        <v>0</v>
      </c>
      <c r="I122" s="46">
        <f t="shared" si="43"/>
        <v>0</v>
      </c>
      <c r="J122" s="47">
        <v>28</v>
      </c>
      <c r="K122" s="43" t="s">
        <v>31</v>
      </c>
    </row>
    <row r="123" spans="1:11" s="5" customFormat="1" ht="20.25" customHeight="1">
      <c r="A123" s="32">
        <v>115</v>
      </c>
      <c r="B123" s="48" t="s">
        <v>62</v>
      </c>
      <c r="C123" s="34">
        <f t="shared" si="30"/>
        <v>8953696</v>
      </c>
      <c r="D123" s="46">
        <v>0</v>
      </c>
      <c r="E123" s="46">
        <v>8953696</v>
      </c>
      <c r="F123" s="46">
        <v>0</v>
      </c>
      <c r="G123" s="46">
        <v>0</v>
      </c>
      <c r="H123" s="46">
        <v>0</v>
      </c>
      <c r="I123" s="46">
        <v>0</v>
      </c>
      <c r="J123" s="47"/>
      <c r="K123" s="49"/>
    </row>
    <row r="124" spans="1:11" s="5" customFormat="1" ht="114.75" customHeight="1">
      <c r="A124" s="32">
        <v>116</v>
      </c>
      <c r="B124" s="70" t="s">
        <v>78</v>
      </c>
      <c r="C124" s="56" t="s">
        <v>64</v>
      </c>
      <c r="D124" s="46">
        <f t="shared" ref="D124:I124" si="44">D125</f>
        <v>0</v>
      </c>
      <c r="E124" s="46">
        <f t="shared" si="44"/>
        <v>0</v>
      </c>
      <c r="F124" s="46">
        <f t="shared" si="44"/>
        <v>0</v>
      </c>
      <c r="G124" s="46">
        <f t="shared" si="44"/>
        <v>0</v>
      </c>
      <c r="H124" s="46">
        <f t="shared" si="44"/>
        <v>0</v>
      </c>
      <c r="I124" s="46">
        <f t="shared" si="44"/>
        <v>0</v>
      </c>
      <c r="J124" s="47">
        <v>28</v>
      </c>
      <c r="K124" s="43" t="s">
        <v>31</v>
      </c>
    </row>
    <row r="125" spans="1:11" s="5" customFormat="1" ht="20.25" customHeight="1">
      <c r="A125" s="32">
        <v>117</v>
      </c>
      <c r="B125" s="48" t="s">
        <v>18</v>
      </c>
      <c r="C125" s="34">
        <f t="shared" si="30"/>
        <v>0</v>
      </c>
      <c r="D125" s="46">
        <v>0</v>
      </c>
      <c r="E125" s="46">
        <v>0</v>
      </c>
      <c r="F125" s="46">
        <v>0</v>
      </c>
      <c r="G125" s="46">
        <v>0</v>
      </c>
      <c r="H125" s="46">
        <v>0</v>
      </c>
      <c r="I125" s="46">
        <v>0</v>
      </c>
      <c r="J125" s="47"/>
      <c r="K125" s="49"/>
    </row>
    <row r="126" spans="1:11" s="5" customFormat="1" ht="133.5" customHeight="1">
      <c r="A126" s="32">
        <v>118</v>
      </c>
      <c r="B126" s="70" t="s">
        <v>79</v>
      </c>
      <c r="C126" s="56" t="s">
        <v>64</v>
      </c>
      <c r="D126" s="46">
        <f t="shared" ref="D126:I126" si="45">D127</f>
        <v>0</v>
      </c>
      <c r="E126" s="46">
        <f t="shared" si="45"/>
        <v>0</v>
      </c>
      <c r="F126" s="46">
        <f t="shared" si="45"/>
        <v>0</v>
      </c>
      <c r="G126" s="46">
        <f t="shared" si="45"/>
        <v>0</v>
      </c>
      <c r="H126" s="46">
        <f t="shared" si="45"/>
        <v>0</v>
      </c>
      <c r="I126" s="46">
        <f t="shared" si="45"/>
        <v>0</v>
      </c>
      <c r="J126" s="47">
        <v>28</v>
      </c>
      <c r="K126" s="43" t="s">
        <v>31</v>
      </c>
    </row>
    <row r="127" spans="1:11" s="5" customFormat="1" ht="20.25" customHeight="1">
      <c r="A127" s="32">
        <v>119</v>
      </c>
      <c r="B127" s="48" t="s">
        <v>18</v>
      </c>
      <c r="C127" s="34">
        <f t="shared" si="30"/>
        <v>0</v>
      </c>
      <c r="D127" s="46">
        <v>0</v>
      </c>
      <c r="E127" s="46">
        <v>0</v>
      </c>
      <c r="F127" s="46">
        <v>0</v>
      </c>
      <c r="G127" s="46">
        <v>0</v>
      </c>
      <c r="H127" s="46">
        <v>0</v>
      </c>
      <c r="I127" s="46">
        <v>0</v>
      </c>
      <c r="J127" s="47"/>
      <c r="K127" s="49"/>
    </row>
    <row r="128" spans="1:11" s="5" customFormat="1" ht="131.25" customHeight="1">
      <c r="A128" s="32">
        <v>120</v>
      </c>
      <c r="B128" s="70" t="s">
        <v>80</v>
      </c>
      <c r="C128" s="56" t="s">
        <v>64</v>
      </c>
      <c r="D128" s="46">
        <f t="shared" ref="D128:I128" si="46">D129</f>
        <v>0</v>
      </c>
      <c r="E128" s="46">
        <f t="shared" si="46"/>
        <v>0</v>
      </c>
      <c r="F128" s="46">
        <f t="shared" si="46"/>
        <v>0</v>
      </c>
      <c r="G128" s="46">
        <f t="shared" si="46"/>
        <v>0</v>
      </c>
      <c r="H128" s="46">
        <f t="shared" si="46"/>
        <v>0</v>
      </c>
      <c r="I128" s="46">
        <f t="shared" si="46"/>
        <v>0</v>
      </c>
      <c r="J128" s="47">
        <v>28</v>
      </c>
      <c r="K128" s="43" t="s">
        <v>31</v>
      </c>
    </row>
    <row r="129" spans="1:11" s="5" customFormat="1" ht="20.25" customHeight="1">
      <c r="A129" s="32">
        <v>121</v>
      </c>
      <c r="B129" s="48" t="s">
        <v>18</v>
      </c>
      <c r="C129" s="34">
        <f t="shared" si="30"/>
        <v>0</v>
      </c>
      <c r="D129" s="46">
        <v>0</v>
      </c>
      <c r="E129" s="46">
        <v>0</v>
      </c>
      <c r="F129" s="46">
        <v>0</v>
      </c>
      <c r="G129" s="46">
        <v>0</v>
      </c>
      <c r="H129" s="46">
        <v>0</v>
      </c>
      <c r="I129" s="46">
        <v>0</v>
      </c>
      <c r="J129" s="47"/>
      <c r="K129" s="49"/>
    </row>
    <row r="130" spans="1:11" s="5" customFormat="1" ht="129" customHeight="1">
      <c r="A130" s="32">
        <v>122</v>
      </c>
      <c r="B130" s="70" t="s">
        <v>81</v>
      </c>
      <c r="C130" s="56" t="s">
        <v>64</v>
      </c>
      <c r="D130" s="46">
        <f t="shared" ref="D130:I130" si="47">D131</f>
        <v>0</v>
      </c>
      <c r="E130" s="46">
        <f t="shared" si="47"/>
        <v>0</v>
      </c>
      <c r="F130" s="46">
        <f t="shared" si="47"/>
        <v>0</v>
      </c>
      <c r="G130" s="46">
        <f t="shared" si="47"/>
        <v>0</v>
      </c>
      <c r="H130" s="46">
        <f t="shared" si="47"/>
        <v>0</v>
      </c>
      <c r="I130" s="46">
        <f t="shared" si="47"/>
        <v>0</v>
      </c>
      <c r="J130" s="47">
        <v>28</v>
      </c>
      <c r="K130" s="43" t="s">
        <v>31</v>
      </c>
    </row>
    <row r="131" spans="1:11" s="5" customFormat="1" ht="20.25" customHeight="1">
      <c r="A131" s="32">
        <v>123</v>
      </c>
      <c r="B131" s="48" t="s">
        <v>18</v>
      </c>
      <c r="C131" s="34">
        <f t="shared" ref="C131:C155" si="48">SUM(D131:I131)</f>
        <v>0</v>
      </c>
      <c r="D131" s="46">
        <v>0</v>
      </c>
      <c r="E131" s="46">
        <v>0</v>
      </c>
      <c r="F131" s="46">
        <v>0</v>
      </c>
      <c r="G131" s="46">
        <v>0</v>
      </c>
      <c r="H131" s="46">
        <v>0</v>
      </c>
      <c r="I131" s="46">
        <v>0</v>
      </c>
      <c r="J131" s="47"/>
      <c r="K131" s="49"/>
    </row>
    <row r="132" spans="1:11" s="5" customFormat="1" ht="132" customHeight="1">
      <c r="A132" s="32">
        <v>124</v>
      </c>
      <c r="B132" s="70" t="s">
        <v>82</v>
      </c>
      <c r="C132" s="56" t="s">
        <v>64</v>
      </c>
      <c r="D132" s="46">
        <f t="shared" ref="D132:I132" si="49">D133</f>
        <v>0</v>
      </c>
      <c r="E132" s="46">
        <f t="shared" si="49"/>
        <v>0</v>
      </c>
      <c r="F132" s="46">
        <f t="shared" si="49"/>
        <v>0</v>
      </c>
      <c r="G132" s="46">
        <f t="shared" si="49"/>
        <v>0</v>
      </c>
      <c r="H132" s="46">
        <f t="shared" si="49"/>
        <v>0</v>
      </c>
      <c r="I132" s="46">
        <f t="shared" si="49"/>
        <v>0</v>
      </c>
      <c r="J132" s="47">
        <v>28</v>
      </c>
      <c r="K132" s="43" t="s">
        <v>31</v>
      </c>
    </row>
    <row r="133" spans="1:11" s="5" customFormat="1" ht="20.25" customHeight="1">
      <c r="A133" s="32">
        <v>125</v>
      </c>
      <c r="B133" s="48" t="s">
        <v>18</v>
      </c>
      <c r="C133" s="34">
        <f t="shared" si="48"/>
        <v>0</v>
      </c>
      <c r="D133" s="46">
        <v>0</v>
      </c>
      <c r="E133" s="46">
        <v>0</v>
      </c>
      <c r="F133" s="46">
        <v>0</v>
      </c>
      <c r="G133" s="46">
        <v>0</v>
      </c>
      <c r="H133" s="46">
        <v>0</v>
      </c>
      <c r="I133" s="46">
        <v>0</v>
      </c>
      <c r="J133" s="47"/>
      <c r="K133" s="49"/>
    </row>
    <row r="134" spans="1:11" s="5" customFormat="1" ht="129" customHeight="1">
      <c r="A134" s="32">
        <v>126</v>
      </c>
      <c r="B134" s="70" t="s">
        <v>83</v>
      </c>
      <c r="C134" s="72">
        <f>SUM(D134:I134)</f>
        <v>986740</v>
      </c>
      <c r="D134" s="46">
        <f t="shared" ref="D134:I134" si="50">D135</f>
        <v>0</v>
      </c>
      <c r="E134" s="46">
        <f t="shared" si="50"/>
        <v>986740</v>
      </c>
      <c r="F134" s="46">
        <f t="shared" si="50"/>
        <v>0</v>
      </c>
      <c r="G134" s="46">
        <f t="shared" si="50"/>
        <v>0</v>
      </c>
      <c r="H134" s="46">
        <f t="shared" si="50"/>
        <v>0</v>
      </c>
      <c r="I134" s="46">
        <f t="shared" si="50"/>
        <v>0</v>
      </c>
      <c r="J134" s="47">
        <v>28</v>
      </c>
      <c r="K134" s="43" t="s">
        <v>31</v>
      </c>
    </row>
    <row r="135" spans="1:11" s="5" customFormat="1" ht="20.25" customHeight="1">
      <c r="A135" s="32">
        <v>127</v>
      </c>
      <c r="B135" s="48" t="s">
        <v>18</v>
      </c>
      <c r="C135" s="34">
        <f t="shared" si="48"/>
        <v>986740</v>
      </c>
      <c r="D135" s="46">
        <v>0</v>
      </c>
      <c r="E135" s="46">
        <v>986740</v>
      </c>
      <c r="F135" s="51">
        <v>0</v>
      </c>
      <c r="G135" s="46">
        <v>0</v>
      </c>
      <c r="H135" s="46">
        <v>0</v>
      </c>
      <c r="I135" s="46">
        <v>0</v>
      </c>
      <c r="J135" s="49"/>
      <c r="K135" s="49"/>
    </row>
    <row r="136" spans="1:11" s="5" customFormat="1" ht="112.5" customHeight="1">
      <c r="A136" s="32">
        <v>128</v>
      </c>
      <c r="B136" s="70" t="s">
        <v>84</v>
      </c>
      <c r="C136" s="34">
        <f t="shared" si="48"/>
        <v>64773460.75</v>
      </c>
      <c r="D136" s="46">
        <f t="shared" ref="D136:I136" si="51">D137</f>
        <v>11916917.75</v>
      </c>
      <c r="E136" s="46">
        <f t="shared" si="51"/>
        <v>9779091</v>
      </c>
      <c r="F136" s="46">
        <f>F137</f>
        <v>10769363</v>
      </c>
      <c r="G136" s="46">
        <f t="shared" si="51"/>
        <v>10769363</v>
      </c>
      <c r="H136" s="46">
        <f t="shared" si="51"/>
        <v>10769363</v>
      </c>
      <c r="I136" s="46">
        <f t="shared" si="51"/>
        <v>10769363</v>
      </c>
      <c r="J136" s="47">
        <v>27</v>
      </c>
      <c r="K136" s="43" t="s">
        <v>31</v>
      </c>
    </row>
    <row r="137" spans="1:11" s="5" customFormat="1" ht="17.25" customHeight="1">
      <c r="A137" s="32">
        <v>129</v>
      </c>
      <c r="B137" s="64" t="s">
        <v>18</v>
      </c>
      <c r="C137" s="34">
        <f t="shared" si="48"/>
        <v>64773460.75</v>
      </c>
      <c r="D137" s="46">
        <f t="shared" ref="D137:I137" si="52">D138+D139</f>
        <v>11916917.75</v>
      </c>
      <c r="E137" s="46">
        <f>E138+E139</f>
        <v>9779091</v>
      </c>
      <c r="F137" s="46">
        <f t="shared" si="52"/>
        <v>10769363</v>
      </c>
      <c r="G137" s="46">
        <f t="shared" si="52"/>
        <v>10769363</v>
      </c>
      <c r="H137" s="46">
        <f t="shared" si="52"/>
        <v>10769363</v>
      </c>
      <c r="I137" s="46">
        <f t="shared" si="52"/>
        <v>10769363</v>
      </c>
      <c r="J137" s="47"/>
      <c r="K137" s="49"/>
    </row>
    <row r="138" spans="1:11" s="5" customFormat="1" ht="69.75" customHeight="1">
      <c r="A138" s="32">
        <v>130</v>
      </c>
      <c r="B138" s="48" t="s">
        <v>85</v>
      </c>
      <c r="C138" s="34">
        <f>SUM(D138:I138)</f>
        <v>60914722.159999996</v>
      </c>
      <c r="D138" s="46">
        <f>8281089+22589.13</f>
        <v>8303678.1299999999</v>
      </c>
      <c r="E138" s="46">
        <f>9869135.73-245498.97-90044.73</f>
        <v>9533592.0299999993</v>
      </c>
      <c r="F138" s="46">
        <f>10663977+105386</f>
        <v>10769363</v>
      </c>
      <c r="G138" s="46">
        <f>10663977+105386</f>
        <v>10769363</v>
      </c>
      <c r="H138" s="46">
        <f>10663977+105386</f>
        <v>10769363</v>
      </c>
      <c r="I138" s="46">
        <f>10663977+105386</f>
        <v>10769363</v>
      </c>
      <c r="J138" s="47"/>
      <c r="K138" s="49"/>
    </row>
    <row r="139" spans="1:11" s="5" customFormat="1" ht="17.25" customHeight="1">
      <c r="A139" s="32">
        <v>131</v>
      </c>
      <c r="B139" s="48" t="s">
        <v>86</v>
      </c>
      <c r="C139" s="34">
        <f>SUM(D139:I139)</f>
        <v>3858738.5900000003</v>
      </c>
      <c r="D139" s="46">
        <v>3613239.62</v>
      </c>
      <c r="E139" s="46">
        <v>245498.97</v>
      </c>
      <c r="F139" s="46">
        <v>0</v>
      </c>
      <c r="G139" s="46">
        <v>0</v>
      </c>
      <c r="H139" s="46">
        <v>0</v>
      </c>
      <c r="I139" s="46">
        <v>0</v>
      </c>
      <c r="J139" s="47"/>
      <c r="K139" s="49"/>
    </row>
    <row r="140" spans="1:11" s="5" customFormat="1" ht="100.5" customHeight="1">
      <c r="A140" s="32">
        <v>132</v>
      </c>
      <c r="B140" s="70" t="s">
        <v>87</v>
      </c>
      <c r="C140" s="34">
        <f t="shared" si="48"/>
        <v>15318584.390000001</v>
      </c>
      <c r="D140" s="46">
        <f t="shared" ref="D140:I140" si="53">D141</f>
        <v>2329241.73</v>
      </c>
      <c r="E140" s="46">
        <f t="shared" si="53"/>
        <v>2301679.66</v>
      </c>
      <c r="F140" s="46">
        <f t="shared" si="53"/>
        <v>2796019</v>
      </c>
      <c r="G140" s="46">
        <f t="shared" si="53"/>
        <v>2630548</v>
      </c>
      <c r="H140" s="46">
        <f t="shared" si="53"/>
        <v>2630548</v>
      </c>
      <c r="I140" s="46">
        <f t="shared" si="53"/>
        <v>2630548</v>
      </c>
      <c r="J140" s="47">
        <v>28</v>
      </c>
      <c r="K140" s="43" t="s">
        <v>31</v>
      </c>
    </row>
    <row r="141" spans="1:11" s="5" customFormat="1" ht="17.25" customHeight="1">
      <c r="A141" s="32">
        <v>133</v>
      </c>
      <c r="B141" s="64" t="s">
        <v>18</v>
      </c>
      <c r="C141" s="34">
        <f>SUM(D141:I141)</f>
        <v>15318584.390000001</v>
      </c>
      <c r="D141" s="46">
        <f t="shared" ref="D141:I141" si="54">D142+D143</f>
        <v>2329241.73</v>
      </c>
      <c r="E141" s="46">
        <f t="shared" si="54"/>
        <v>2301679.66</v>
      </c>
      <c r="F141" s="46">
        <f t="shared" si="54"/>
        <v>2796019</v>
      </c>
      <c r="G141" s="46">
        <f t="shared" si="54"/>
        <v>2630548</v>
      </c>
      <c r="H141" s="46">
        <f t="shared" si="54"/>
        <v>2630548</v>
      </c>
      <c r="I141" s="46">
        <f t="shared" si="54"/>
        <v>2630548</v>
      </c>
      <c r="J141" s="47"/>
      <c r="K141" s="49"/>
    </row>
    <row r="142" spans="1:11" s="5" customFormat="1" ht="82.5" customHeight="1">
      <c r="A142" s="32">
        <v>134</v>
      </c>
      <c r="B142" s="48" t="s">
        <v>88</v>
      </c>
      <c r="C142" s="34">
        <f>SUM(D142:I142)</f>
        <v>14979998.91</v>
      </c>
      <c r="D142" s="46">
        <v>1990656.25</v>
      </c>
      <c r="E142" s="46">
        <f>2310180-8500.34</f>
        <v>2301679.66</v>
      </c>
      <c r="F142" s="46">
        <v>2796019</v>
      </c>
      <c r="G142" s="46">
        <v>2630548</v>
      </c>
      <c r="H142" s="46">
        <v>2630548</v>
      </c>
      <c r="I142" s="46">
        <v>2630548</v>
      </c>
      <c r="J142" s="47"/>
      <c r="K142" s="49"/>
    </row>
    <row r="143" spans="1:11" s="5" customFormat="1" ht="21.75" customHeight="1">
      <c r="A143" s="32">
        <v>135</v>
      </c>
      <c r="B143" s="48" t="s">
        <v>76</v>
      </c>
      <c r="C143" s="34">
        <f>SUM(D143:I143)</f>
        <v>338585.48</v>
      </c>
      <c r="D143" s="46">
        <v>338585.48</v>
      </c>
      <c r="E143" s="46">
        <v>0</v>
      </c>
      <c r="F143" s="46">
        <v>0</v>
      </c>
      <c r="G143" s="46">
        <v>0</v>
      </c>
      <c r="H143" s="46">
        <v>0</v>
      </c>
      <c r="I143" s="46">
        <v>0</v>
      </c>
      <c r="J143" s="47"/>
      <c r="K143" s="49"/>
    </row>
    <row r="144" spans="1:11" s="5" customFormat="1" ht="81" customHeight="1">
      <c r="A144" s="32">
        <v>136</v>
      </c>
      <c r="B144" s="70" t="s">
        <v>89</v>
      </c>
      <c r="C144" s="34">
        <f>C145+C146</f>
        <v>368046.55</v>
      </c>
      <c r="D144" s="34">
        <f t="shared" ref="D144:I144" si="55">D145+D146</f>
        <v>0</v>
      </c>
      <c r="E144" s="34">
        <f t="shared" si="55"/>
        <v>368046.55</v>
      </c>
      <c r="F144" s="34">
        <f t="shared" si="55"/>
        <v>0</v>
      </c>
      <c r="G144" s="34">
        <f t="shared" si="55"/>
        <v>0</v>
      </c>
      <c r="H144" s="34">
        <f t="shared" si="55"/>
        <v>0</v>
      </c>
      <c r="I144" s="34">
        <f t="shared" si="55"/>
        <v>0</v>
      </c>
      <c r="J144" s="47">
        <v>28</v>
      </c>
      <c r="K144" s="43" t="s">
        <v>31</v>
      </c>
    </row>
    <row r="145" spans="1:11" s="5" customFormat="1" ht="21.75" customHeight="1">
      <c r="A145" s="32">
        <v>137</v>
      </c>
      <c r="B145" s="48" t="s">
        <v>17</v>
      </c>
      <c r="C145" s="34">
        <f>SUM(D145:I145)</f>
        <v>0</v>
      </c>
      <c r="D145" s="46">
        <v>0</v>
      </c>
      <c r="E145" s="46">
        <v>0</v>
      </c>
      <c r="F145" s="46">
        <v>0</v>
      </c>
      <c r="G145" s="46">
        <v>0</v>
      </c>
      <c r="H145" s="46">
        <v>0</v>
      </c>
      <c r="I145" s="46">
        <v>0</v>
      </c>
      <c r="J145" s="47"/>
      <c r="K145" s="49"/>
    </row>
    <row r="146" spans="1:11" s="5" customFormat="1" ht="21.75" customHeight="1">
      <c r="A146" s="32">
        <v>138</v>
      </c>
      <c r="B146" s="48" t="s">
        <v>18</v>
      </c>
      <c r="C146" s="34">
        <f>SUM(D146:I146)</f>
        <v>368046.55</v>
      </c>
      <c r="D146" s="46">
        <v>0</v>
      </c>
      <c r="E146" s="46">
        <v>368046.55</v>
      </c>
      <c r="F146" s="46">
        <v>0</v>
      </c>
      <c r="G146" s="46">
        <v>0</v>
      </c>
      <c r="H146" s="46">
        <v>0</v>
      </c>
      <c r="I146" s="46">
        <v>0</v>
      </c>
      <c r="J146" s="47"/>
      <c r="K146" s="49"/>
    </row>
    <row r="147" spans="1:11" s="5" customFormat="1" ht="67.5" customHeight="1">
      <c r="A147" s="32">
        <v>139</v>
      </c>
      <c r="B147" s="70" t="s">
        <v>90</v>
      </c>
      <c r="C147" s="34">
        <f t="shared" si="48"/>
        <v>6766011.4500000002</v>
      </c>
      <c r="D147" s="46">
        <f t="shared" ref="D147:I147" si="56">D148</f>
        <v>908721.92000000016</v>
      </c>
      <c r="E147" s="46">
        <f t="shared" si="56"/>
        <v>1451928.53</v>
      </c>
      <c r="F147" s="46">
        <f t="shared" si="56"/>
        <v>1063070</v>
      </c>
      <c r="G147" s="46">
        <f t="shared" si="56"/>
        <v>1114097</v>
      </c>
      <c r="H147" s="46">
        <f t="shared" si="56"/>
        <v>1114097</v>
      </c>
      <c r="I147" s="46">
        <f t="shared" si="56"/>
        <v>1114097</v>
      </c>
      <c r="J147" s="47">
        <v>29</v>
      </c>
      <c r="K147" s="43" t="s">
        <v>31</v>
      </c>
    </row>
    <row r="148" spans="1:11" s="5" customFormat="1" ht="17.25" customHeight="1">
      <c r="A148" s="32">
        <v>140</v>
      </c>
      <c r="B148" s="48" t="s">
        <v>18</v>
      </c>
      <c r="C148" s="34">
        <f t="shared" si="48"/>
        <v>6766011.4500000002</v>
      </c>
      <c r="D148" s="46">
        <f>SUM(D149:D154)+D155</f>
        <v>908721.92000000016</v>
      </c>
      <c r="E148" s="46">
        <f>SUM(E149:E155)</f>
        <v>1451928.53</v>
      </c>
      <c r="F148" s="46">
        <f>SUM(F149:F154)</f>
        <v>1063070</v>
      </c>
      <c r="G148" s="46">
        <f>SUM(G149:G154)</f>
        <v>1114097</v>
      </c>
      <c r="H148" s="46">
        <f>SUM(H149:H154)</f>
        <v>1114097</v>
      </c>
      <c r="I148" s="46">
        <f>SUM(I149:I154)</f>
        <v>1114097</v>
      </c>
      <c r="J148" s="47"/>
      <c r="K148" s="49"/>
    </row>
    <row r="149" spans="1:11" s="5" customFormat="1" ht="32.25" customHeight="1">
      <c r="A149" s="32">
        <v>141</v>
      </c>
      <c r="B149" s="54" t="s">
        <v>91</v>
      </c>
      <c r="C149" s="34">
        <f t="shared" si="48"/>
        <v>1660579.1099999999</v>
      </c>
      <c r="D149" s="46">
        <f>363561-38850.2-86767</f>
        <v>237943.8</v>
      </c>
      <c r="E149" s="46">
        <v>284527</v>
      </c>
      <c r="F149" s="46">
        <v>284527.31</v>
      </c>
      <c r="G149" s="46">
        <v>284527</v>
      </c>
      <c r="H149" s="46">
        <v>284527</v>
      </c>
      <c r="I149" s="46">
        <v>284527</v>
      </c>
      <c r="J149" s="47"/>
      <c r="K149" s="43" t="s">
        <v>31</v>
      </c>
    </row>
    <row r="150" spans="1:11" s="5" customFormat="1" ht="32.1" customHeight="1">
      <c r="A150" s="32">
        <v>142</v>
      </c>
      <c r="B150" s="54" t="s">
        <v>92</v>
      </c>
      <c r="C150" s="34">
        <f t="shared" si="48"/>
        <v>2660719.84</v>
      </c>
      <c r="D150" s="46">
        <f>295613+38850.2+37996.82</f>
        <v>372460.02</v>
      </c>
      <c r="E150" s="46">
        <f>487702+48142.66-109617.53</f>
        <v>426227.13</v>
      </c>
      <c r="F150" s="46">
        <f>487702-60464.31</f>
        <v>427237.69</v>
      </c>
      <c r="G150" s="46">
        <f>487702-9437</f>
        <v>478265</v>
      </c>
      <c r="H150" s="46">
        <f>487702-9437</f>
        <v>478265</v>
      </c>
      <c r="I150" s="46">
        <f>487702-9437</f>
        <v>478265</v>
      </c>
      <c r="J150" s="47"/>
      <c r="K150" s="43" t="s">
        <v>31</v>
      </c>
    </row>
    <row r="151" spans="1:11" s="5" customFormat="1" ht="30.75" customHeight="1">
      <c r="A151" s="32">
        <v>143</v>
      </c>
      <c r="B151" s="54" t="s">
        <v>93</v>
      </c>
      <c r="C151" s="34">
        <f t="shared" si="48"/>
        <v>10149.18</v>
      </c>
      <c r="D151" s="46">
        <f>48146-37996.82</f>
        <v>10149.18</v>
      </c>
      <c r="E151" s="46">
        <v>0</v>
      </c>
      <c r="F151" s="46">
        <v>0</v>
      </c>
      <c r="G151" s="46">
        <v>0</v>
      </c>
      <c r="H151" s="46">
        <v>0</v>
      </c>
      <c r="I151" s="46">
        <v>0</v>
      </c>
      <c r="J151" s="47"/>
      <c r="K151" s="43" t="s">
        <v>31</v>
      </c>
    </row>
    <row r="152" spans="1:11" s="5" customFormat="1" ht="33.6" customHeight="1">
      <c r="A152" s="32">
        <v>144</v>
      </c>
      <c r="B152" s="54" t="s">
        <v>94</v>
      </c>
      <c r="C152" s="34">
        <f t="shared" si="48"/>
        <v>1870834.4</v>
      </c>
      <c r="D152" s="46">
        <v>149440</v>
      </c>
      <c r="E152" s="46">
        <f>351305-35130.6</f>
        <v>316174.40000000002</v>
      </c>
      <c r="F152" s="46">
        <v>351305</v>
      </c>
      <c r="G152" s="46">
        <v>351305</v>
      </c>
      <c r="H152" s="46">
        <v>351305</v>
      </c>
      <c r="I152" s="46">
        <v>351305</v>
      </c>
      <c r="J152" s="47"/>
      <c r="K152" s="43" t="s">
        <v>31</v>
      </c>
    </row>
    <row r="153" spans="1:11" s="5" customFormat="1" ht="30.6" customHeight="1">
      <c r="A153" s="32">
        <v>145</v>
      </c>
      <c r="B153" s="54" t="s">
        <v>95</v>
      </c>
      <c r="C153" s="34">
        <f t="shared" si="48"/>
        <v>0</v>
      </c>
      <c r="D153" s="46">
        <v>0</v>
      </c>
      <c r="E153" s="46">
        <v>0</v>
      </c>
      <c r="F153" s="46">
        <v>0</v>
      </c>
      <c r="G153" s="46">
        <v>0</v>
      </c>
      <c r="H153" s="46">
        <v>0</v>
      </c>
      <c r="I153" s="46">
        <v>0</v>
      </c>
      <c r="J153" s="47"/>
      <c r="K153" s="43" t="s">
        <v>31</v>
      </c>
    </row>
    <row r="154" spans="1:11" s="5" customFormat="1" ht="33" customHeight="1">
      <c r="A154" s="32">
        <v>146</v>
      </c>
      <c r="B154" s="54" t="s">
        <v>96</v>
      </c>
      <c r="C154" s="34">
        <f t="shared" si="48"/>
        <v>0</v>
      </c>
      <c r="D154" s="46">
        <f>105000-105000</f>
        <v>0</v>
      </c>
      <c r="E154" s="46">
        <v>0</v>
      </c>
      <c r="F154" s="46">
        <v>0</v>
      </c>
      <c r="G154" s="46">
        <v>0</v>
      </c>
      <c r="H154" s="46">
        <v>0</v>
      </c>
      <c r="I154" s="46">
        <v>0</v>
      </c>
      <c r="J154" s="47"/>
      <c r="K154" s="43" t="s">
        <v>31</v>
      </c>
    </row>
    <row r="155" spans="1:11" s="5" customFormat="1" ht="47.25" customHeight="1">
      <c r="A155" s="32">
        <v>147</v>
      </c>
      <c r="B155" s="54" t="s">
        <v>97</v>
      </c>
      <c r="C155" s="34">
        <f t="shared" si="48"/>
        <v>563728.92000000004</v>
      </c>
      <c r="D155" s="46">
        <v>138728.92000000001</v>
      </c>
      <c r="E155" s="46">
        <v>425000</v>
      </c>
      <c r="F155" s="46">
        <v>0</v>
      </c>
      <c r="G155" s="46">
        <v>0</v>
      </c>
      <c r="H155" s="46">
        <v>0</v>
      </c>
      <c r="I155" s="46">
        <v>0</v>
      </c>
      <c r="J155" s="47"/>
      <c r="K155" s="43"/>
    </row>
    <row r="156" spans="1:11" s="5" customFormat="1" ht="33.75" customHeight="1">
      <c r="A156" s="32">
        <v>148</v>
      </c>
      <c r="B156" s="102" t="s">
        <v>98</v>
      </c>
      <c r="C156" s="102"/>
      <c r="D156" s="102"/>
      <c r="E156" s="102"/>
      <c r="F156" s="102"/>
      <c r="G156" s="102"/>
      <c r="H156" s="102"/>
      <c r="I156" s="102"/>
      <c r="J156" s="102"/>
      <c r="K156" s="102"/>
    </row>
    <row r="157" spans="1:11" s="5" customFormat="1" ht="31.5" customHeight="1">
      <c r="A157" s="32">
        <v>149</v>
      </c>
      <c r="B157" s="79" t="s">
        <v>99</v>
      </c>
      <c r="C157" s="36">
        <f>SUM(D157:I157)</f>
        <v>11815579.619999999</v>
      </c>
      <c r="D157" s="51">
        <f t="shared" ref="D157:I157" si="57">D158+D159</f>
        <v>2476950.5699999998</v>
      </c>
      <c r="E157" s="51">
        <f t="shared" si="57"/>
        <v>7493097.0499999998</v>
      </c>
      <c r="F157" s="51">
        <f t="shared" si="57"/>
        <v>1845532</v>
      </c>
      <c r="G157" s="51">
        <f t="shared" si="57"/>
        <v>0</v>
      </c>
      <c r="H157" s="51">
        <f t="shared" si="57"/>
        <v>0</v>
      </c>
      <c r="I157" s="51">
        <f t="shared" si="57"/>
        <v>0</v>
      </c>
      <c r="J157" s="49"/>
      <c r="K157" s="43"/>
    </row>
    <row r="158" spans="1:11" s="5" customFormat="1" ht="20.25" customHeight="1">
      <c r="A158" s="32">
        <v>150</v>
      </c>
      <c r="B158" s="40" t="s">
        <v>17</v>
      </c>
      <c r="C158" s="34">
        <f>SUM(D158:I158)</f>
        <v>5253100</v>
      </c>
      <c r="D158" s="46">
        <f t="shared" ref="D158:I158" si="58">D162</f>
        <v>0</v>
      </c>
      <c r="E158" s="46">
        <f t="shared" si="58"/>
        <v>5253100</v>
      </c>
      <c r="F158" s="46">
        <f t="shared" si="58"/>
        <v>0</v>
      </c>
      <c r="G158" s="46">
        <f t="shared" si="58"/>
        <v>0</v>
      </c>
      <c r="H158" s="46">
        <f t="shared" si="58"/>
        <v>0</v>
      </c>
      <c r="I158" s="46">
        <f t="shared" si="58"/>
        <v>0</v>
      </c>
      <c r="J158" s="49"/>
      <c r="K158" s="43"/>
    </row>
    <row r="159" spans="1:11" s="5" customFormat="1" ht="18" customHeight="1">
      <c r="A159" s="32">
        <v>151</v>
      </c>
      <c r="B159" s="48" t="s">
        <v>18</v>
      </c>
      <c r="C159" s="34">
        <f>SUM(D159:I159)</f>
        <v>6562479.6199999992</v>
      </c>
      <c r="D159" s="46">
        <f t="shared" ref="D159:I159" si="59">D163+D186</f>
        <v>2476950.5699999998</v>
      </c>
      <c r="E159" s="46">
        <f>E163+E186</f>
        <v>2239997.0499999998</v>
      </c>
      <c r="F159" s="46">
        <f t="shared" si="59"/>
        <v>1845532</v>
      </c>
      <c r="G159" s="46">
        <f t="shared" si="59"/>
        <v>0</v>
      </c>
      <c r="H159" s="46">
        <f t="shared" si="59"/>
        <v>0</v>
      </c>
      <c r="I159" s="46">
        <f t="shared" si="59"/>
        <v>0</v>
      </c>
      <c r="J159" s="49"/>
      <c r="K159" s="43"/>
    </row>
    <row r="160" spans="1:11" s="5" customFormat="1" ht="17.25" customHeight="1">
      <c r="A160" s="32">
        <v>152</v>
      </c>
      <c r="B160" s="97" t="s">
        <v>24</v>
      </c>
      <c r="C160" s="97"/>
      <c r="D160" s="97"/>
      <c r="E160" s="97"/>
      <c r="F160" s="97"/>
      <c r="G160" s="97"/>
      <c r="H160" s="97"/>
      <c r="I160" s="97"/>
      <c r="J160" s="97"/>
      <c r="K160" s="97"/>
    </row>
    <row r="161" spans="1:11" s="5" customFormat="1" ht="51" customHeight="1">
      <c r="A161" s="32">
        <v>153</v>
      </c>
      <c r="B161" s="39" t="s">
        <v>100</v>
      </c>
      <c r="C161" s="34">
        <f>SUM(D161:I161)</f>
        <v>11733586.1</v>
      </c>
      <c r="D161" s="46">
        <f t="shared" ref="D161:I161" si="60">D162+D163</f>
        <v>2450953.81</v>
      </c>
      <c r="E161" s="46">
        <f t="shared" si="60"/>
        <v>7487100.29</v>
      </c>
      <c r="F161" s="46">
        <f t="shared" si="60"/>
        <v>1795532</v>
      </c>
      <c r="G161" s="46">
        <f t="shared" si="60"/>
        <v>0</v>
      </c>
      <c r="H161" s="46">
        <f t="shared" si="60"/>
        <v>0</v>
      </c>
      <c r="I161" s="46">
        <f t="shared" si="60"/>
        <v>0</v>
      </c>
      <c r="J161" s="49"/>
      <c r="K161" s="43"/>
    </row>
    <row r="162" spans="1:11" s="5" customFormat="1" ht="18" customHeight="1">
      <c r="A162" s="32">
        <v>154</v>
      </c>
      <c r="B162" s="48" t="s">
        <v>17</v>
      </c>
      <c r="C162" s="34">
        <f>SUM(D162:I162)</f>
        <v>5253100</v>
      </c>
      <c r="D162" s="46">
        <f t="shared" ref="D162:I162" si="61">D166</f>
        <v>0</v>
      </c>
      <c r="E162" s="46">
        <f t="shared" si="61"/>
        <v>5253100</v>
      </c>
      <c r="F162" s="46">
        <f t="shared" si="61"/>
        <v>0</v>
      </c>
      <c r="G162" s="46">
        <f t="shared" si="61"/>
        <v>0</v>
      </c>
      <c r="H162" s="46">
        <f t="shared" si="61"/>
        <v>0</v>
      </c>
      <c r="I162" s="46">
        <f t="shared" si="61"/>
        <v>0</v>
      </c>
      <c r="J162" s="49"/>
      <c r="K162" s="43"/>
    </row>
    <row r="163" spans="1:11" s="5" customFormat="1" ht="16.5" customHeight="1">
      <c r="A163" s="32">
        <v>155</v>
      </c>
      <c r="B163" s="48" t="s">
        <v>18</v>
      </c>
      <c r="C163" s="34">
        <f>SUM(D163:I163)</f>
        <v>6480486.0999999996</v>
      </c>
      <c r="D163" s="46">
        <f>D174</f>
        <v>2450953.81</v>
      </c>
      <c r="E163" s="46">
        <f>E167</f>
        <v>2234000.29</v>
      </c>
      <c r="F163" s="46">
        <f>F174+F196+F176+F171</f>
        <v>1795532</v>
      </c>
      <c r="G163" s="46">
        <f>G174+G196+G167</f>
        <v>0</v>
      </c>
      <c r="H163" s="46">
        <f>H174+H196</f>
        <v>0</v>
      </c>
      <c r="I163" s="46">
        <f>I174+I196</f>
        <v>0</v>
      </c>
      <c r="J163" s="49"/>
      <c r="K163" s="43"/>
    </row>
    <row r="164" spans="1:11" s="5" customFormat="1" ht="15.75">
      <c r="A164" s="32">
        <v>156</v>
      </c>
      <c r="B164" s="97" t="s">
        <v>26</v>
      </c>
      <c r="C164" s="97"/>
      <c r="D164" s="97"/>
      <c r="E164" s="97"/>
      <c r="F164" s="97"/>
      <c r="G164" s="97"/>
      <c r="H164" s="97"/>
      <c r="I164" s="97"/>
      <c r="J164" s="97"/>
      <c r="K164" s="97"/>
    </row>
    <row r="165" spans="1:11" s="5" customFormat="1" ht="64.5" customHeight="1">
      <c r="A165" s="32">
        <v>157</v>
      </c>
      <c r="B165" s="70" t="s">
        <v>101</v>
      </c>
      <c r="C165" s="34">
        <f t="shared" ref="C165:C172" si="62">SUM(D165:I165)</f>
        <v>11733586.1</v>
      </c>
      <c r="D165" s="46">
        <f t="shared" ref="D165:I165" si="63">D166+D167</f>
        <v>2450953.81</v>
      </c>
      <c r="E165" s="46">
        <f t="shared" si="63"/>
        <v>7487100.29</v>
      </c>
      <c r="F165" s="46">
        <f t="shared" si="63"/>
        <v>1795532</v>
      </c>
      <c r="G165" s="46">
        <f t="shared" si="63"/>
        <v>0</v>
      </c>
      <c r="H165" s="46">
        <f t="shared" si="63"/>
        <v>0</v>
      </c>
      <c r="I165" s="46">
        <f t="shared" si="63"/>
        <v>0</v>
      </c>
      <c r="J165" s="49"/>
      <c r="K165" s="43"/>
    </row>
    <row r="166" spans="1:11" s="5" customFormat="1" ht="17.25" customHeight="1">
      <c r="A166" s="32">
        <v>158</v>
      </c>
      <c r="B166" s="48" t="s">
        <v>17</v>
      </c>
      <c r="C166" s="34">
        <f t="shared" si="62"/>
        <v>5253100</v>
      </c>
      <c r="D166" s="46">
        <f t="shared" ref="D166:I166" si="64">D181</f>
        <v>0</v>
      </c>
      <c r="E166" s="46">
        <f>E181+E178</f>
        <v>5253100</v>
      </c>
      <c r="F166" s="46">
        <f t="shared" si="64"/>
        <v>0</v>
      </c>
      <c r="G166" s="46">
        <f>G181</f>
        <v>0</v>
      </c>
      <c r="H166" s="46">
        <f t="shared" si="64"/>
        <v>0</v>
      </c>
      <c r="I166" s="46">
        <f t="shared" si="64"/>
        <v>0</v>
      </c>
      <c r="J166" s="49"/>
      <c r="K166" s="43"/>
    </row>
    <row r="167" spans="1:11" s="5" customFormat="1" ht="18" customHeight="1">
      <c r="A167" s="32">
        <v>159</v>
      </c>
      <c r="B167" s="48" t="s">
        <v>18</v>
      </c>
      <c r="C167" s="34">
        <f t="shared" si="62"/>
        <v>6480486.0999999996</v>
      </c>
      <c r="D167" s="46">
        <f>D169+D174+D182</f>
        <v>2450953.81</v>
      </c>
      <c r="E167" s="46">
        <f>E169+E174+E176+E179+E182</f>
        <v>2234000.29</v>
      </c>
      <c r="F167" s="46">
        <f>F169+F174+F176+F171+F182</f>
        <v>1795532</v>
      </c>
      <c r="G167" s="46">
        <f>G169+G174+G182</f>
        <v>0</v>
      </c>
      <c r="H167" s="46">
        <f>H169+H174</f>
        <v>0</v>
      </c>
      <c r="I167" s="46">
        <f>I169+I174</f>
        <v>0</v>
      </c>
      <c r="J167" s="49"/>
      <c r="K167" s="43"/>
    </row>
    <row r="168" spans="1:11" s="5" customFormat="1" ht="66.75" hidden="1" customHeight="1">
      <c r="A168" s="32"/>
      <c r="B168" s="39" t="s">
        <v>102</v>
      </c>
      <c r="C168" s="34">
        <f t="shared" si="62"/>
        <v>0</v>
      </c>
      <c r="D168" s="46">
        <f t="shared" ref="D168:I168" si="65">D169</f>
        <v>0</v>
      </c>
      <c r="E168" s="46">
        <f t="shared" si="65"/>
        <v>0</v>
      </c>
      <c r="F168" s="46">
        <f t="shared" si="65"/>
        <v>0</v>
      </c>
      <c r="G168" s="46">
        <f t="shared" si="65"/>
        <v>0</v>
      </c>
      <c r="H168" s="46">
        <f t="shared" si="65"/>
        <v>0</v>
      </c>
      <c r="I168" s="46">
        <f t="shared" si="65"/>
        <v>0</v>
      </c>
      <c r="J168" s="49">
        <v>36</v>
      </c>
      <c r="K168" s="43" t="s">
        <v>31</v>
      </c>
    </row>
    <row r="169" spans="1:11" s="5" customFormat="1" ht="45.75" hidden="1" customHeight="1">
      <c r="A169" s="32"/>
      <c r="B169" s="48" t="s">
        <v>103</v>
      </c>
      <c r="C169" s="34">
        <f t="shared" si="62"/>
        <v>0</v>
      </c>
      <c r="D169" s="46">
        <v>0</v>
      </c>
      <c r="E169" s="46">
        <v>0</v>
      </c>
      <c r="F169" s="46">
        <v>0</v>
      </c>
      <c r="G169" s="46">
        <v>0</v>
      </c>
      <c r="H169" s="46">
        <v>0</v>
      </c>
      <c r="I169" s="46">
        <v>0</v>
      </c>
      <c r="J169" s="49"/>
      <c r="K169" s="43"/>
    </row>
    <row r="170" spans="1:11" s="5" customFormat="1" ht="82.5" hidden="1" customHeight="1">
      <c r="A170" s="32"/>
      <c r="B170" s="80" t="s">
        <v>104</v>
      </c>
      <c r="C170" s="34">
        <f t="shared" si="62"/>
        <v>0</v>
      </c>
      <c r="D170" s="46">
        <v>0</v>
      </c>
      <c r="E170" s="46">
        <v>0</v>
      </c>
      <c r="F170" s="46">
        <f>F171</f>
        <v>0</v>
      </c>
      <c r="G170" s="46">
        <v>0</v>
      </c>
      <c r="H170" s="46">
        <v>0</v>
      </c>
      <c r="I170" s="46">
        <v>0</v>
      </c>
      <c r="J170" s="49">
        <v>37</v>
      </c>
      <c r="K170" s="43"/>
    </row>
    <row r="171" spans="1:11" s="5" customFormat="1" ht="31.5" hidden="1" customHeight="1">
      <c r="A171" s="32"/>
      <c r="B171" s="48" t="s">
        <v>18</v>
      </c>
      <c r="C171" s="34">
        <f t="shared" si="62"/>
        <v>0</v>
      </c>
      <c r="D171" s="46">
        <v>0</v>
      </c>
      <c r="E171" s="46">
        <v>0</v>
      </c>
      <c r="F171" s="46">
        <v>0</v>
      </c>
      <c r="G171" s="46">
        <v>0</v>
      </c>
      <c r="H171" s="46">
        <v>0</v>
      </c>
      <c r="I171" s="46">
        <v>0</v>
      </c>
      <c r="J171" s="49"/>
      <c r="K171" s="43"/>
    </row>
    <row r="172" spans="1:11" s="5" customFormat="1" ht="30" hidden="1" customHeight="1">
      <c r="A172" s="32"/>
      <c r="B172" s="39" t="s">
        <v>105</v>
      </c>
      <c r="C172" s="34">
        <f t="shared" si="62"/>
        <v>3950953.81</v>
      </c>
      <c r="D172" s="46">
        <f t="shared" ref="D172:I172" si="66">D173+D174</f>
        <v>2450953.81</v>
      </c>
      <c r="E172" s="46">
        <f t="shared" si="66"/>
        <v>1500000</v>
      </c>
      <c r="F172" s="46">
        <f t="shared" si="66"/>
        <v>0</v>
      </c>
      <c r="G172" s="46">
        <f t="shared" si="66"/>
        <v>0</v>
      </c>
      <c r="H172" s="46">
        <f t="shared" si="66"/>
        <v>0</v>
      </c>
      <c r="I172" s="46">
        <f t="shared" si="66"/>
        <v>0</v>
      </c>
      <c r="J172" s="49">
        <v>33</v>
      </c>
      <c r="K172" s="43" t="s">
        <v>31</v>
      </c>
    </row>
    <row r="173" spans="1:11" s="5" customFormat="1" ht="37.5" hidden="1" customHeight="1">
      <c r="A173" s="32"/>
      <c r="B173" s="48" t="s">
        <v>17</v>
      </c>
      <c r="C173" s="34">
        <v>0</v>
      </c>
      <c r="D173" s="46">
        <v>0</v>
      </c>
      <c r="E173" s="46">
        <v>0</v>
      </c>
      <c r="F173" s="46">
        <v>0</v>
      </c>
      <c r="G173" s="46">
        <v>0</v>
      </c>
      <c r="H173" s="46">
        <v>0</v>
      </c>
      <c r="I173" s="46">
        <v>0</v>
      </c>
      <c r="J173" s="49"/>
      <c r="K173" s="43"/>
    </row>
    <row r="174" spans="1:11" s="5" customFormat="1" ht="33.75" hidden="1" customHeight="1">
      <c r="A174" s="32"/>
      <c r="B174" s="48" t="s">
        <v>18</v>
      </c>
      <c r="C174" s="34">
        <f>D174</f>
        <v>2450953.81</v>
      </c>
      <c r="D174" s="46">
        <f>3074196.7-623242.89</f>
        <v>2450953.81</v>
      </c>
      <c r="E174" s="46">
        <v>1500000</v>
      </c>
      <c r="F174" s="46">
        <v>0</v>
      </c>
      <c r="G174" s="46">
        <v>0</v>
      </c>
      <c r="H174" s="46">
        <v>0</v>
      </c>
      <c r="I174" s="46">
        <v>0</v>
      </c>
      <c r="J174" s="49"/>
      <c r="K174" s="43"/>
    </row>
    <row r="175" spans="1:11" s="5" customFormat="1" ht="30.75" hidden="1" customHeight="1">
      <c r="A175" s="32"/>
      <c r="B175" s="78" t="s">
        <v>106</v>
      </c>
      <c r="C175" s="34">
        <f>C176</f>
        <v>2142942.29</v>
      </c>
      <c r="D175" s="46">
        <v>0</v>
      </c>
      <c r="E175" s="46">
        <f>E176</f>
        <v>347410.29</v>
      </c>
      <c r="F175" s="46">
        <f>F176</f>
        <v>1795532</v>
      </c>
      <c r="G175" s="46">
        <v>0</v>
      </c>
      <c r="H175" s="46">
        <v>0</v>
      </c>
      <c r="I175" s="46">
        <v>0</v>
      </c>
      <c r="J175" s="49">
        <v>31</v>
      </c>
      <c r="K175" s="43"/>
    </row>
    <row r="176" spans="1:11" s="5" customFormat="1" ht="20.25" hidden="1" customHeight="1">
      <c r="A176" s="32"/>
      <c r="B176" s="48" t="s">
        <v>18</v>
      </c>
      <c r="C176" s="34">
        <f>SUM(D176:I176)</f>
        <v>2142942.29</v>
      </c>
      <c r="D176" s="46">
        <v>0</v>
      </c>
      <c r="E176" s="46">
        <f>429938-82527.71</f>
        <v>347410.29</v>
      </c>
      <c r="F176" s="46">
        <v>1795532</v>
      </c>
      <c r="G176" s="46">
        <v>0</v>
      </c>
      <c r="H176" s="46">
        <v>0</v>
      </c>
      <c r="I176" s="46">
        <v>0</v>
      </c>
      <c r="J176" s="49"/>
      <c r="K176" s="43"/>
    </row>
    <row r="177" spans="1:11" s="5" customFormat="1" ht="39.75" hidden="1" customHeight="1">
      <c r="A177" s="32"/>
      <c r="B177" s="48" t="s">
        <v>107</v>
      </c>
      <c r="C177" s="34">
        <f>SUM(D177:I177)</f>
        <v>386590</v>
      </c>
      <c r="D177" s="46">
        <f t="shared" ref="D177:I177" si="67">D179</f>
        <v>0</v>
      </c>
      <c r="E177" s="46">
        <f t="shared" si="67"/>
        <v>386590</v>
      </c>
      <c r="F177" s="46">
        <f t="shared" si="67"/>
        <v>0</v>
      </c>
      <c r="G177" s="46">
        <f t="shared" si="67"/>
        <v>0</v>
      </c>
      <c r="H177" s="46">
        <f t="shared" si="67"/>
        <v>0</v>
      </c>
      <c r="I177" s="46">
        <f t="shared" si="67"/>
        <v>0</v>
      </c>
      <c r="J177" s="49"/>
      <c r="K177" s="43"/>
    </row>
    <row r="178" spans="1:11" s="5" customFormat="1" ht="15.75" hidden="1" customHeight="1">
      <c r="A178" s="32"/>
      <c r="B178" s="48" t="s">
        <v>17</v>
      </c>
      <c r="C178" s="34">
        <f>SUM(D178:I178)</f>
        <v>5253100</v>
      </c>
      <c r="D178" s="46">
        <v>0</v>
      </c>
      <c r="E178" s="46">
        <v>5253100</v>
      </c>
      <c r="F178" s="46">
        <v>0</v>
      </c>
      <c r="G178" s="46">
        <v>0</v>
      </c>
      <c r="H178" s="46">
        <v>0</v>
      </c>
      <c r="I178" s="46">
        <v>0</v>
      </c>
      <c r="J178" s="49"/>
      <c r="K178" s="43"/>
    </row>
    <row r="179" spans="1:11" s="5" customFormat="1" ht="18.75" hidden="1" customHeight="1">
      <c r="A179" s="32"/>
      <c r="B179" s="48" t="s">
        <v>18</v>
      </c>
      <c r="C179" s="34">
        <f>SUM(D179:I179)</f>
        <v>386590</v>
      </c>
      <c r="D179" s="46">
        <v>0</v>
      </c>
      <c r="E179" s="46">
        <f>711677+6405093-6289233-440947</f>
        <v>386590</v>
      </c>
      <c r="F179" s="46">
        <v>0</v>
      </c>
      <c r="G179" s="46">
        <v>0</v>
      </c>
      <c r="H179" s="46">
        <v>0</v>
      </c>
      <c r="I179" s="46">
        <v>0</v>
      </c>
      <c r="J179" s="49"/>
      <c r="K179" s="43"/>
    </row>
    <row r="180" spans="1:11" s="5" customFormat="1" ht="48.75" hidden="1" customHeight="1">
      <c r="A180" s="32"/>
      <c r="B180" s="48" t="s">
        <v>108</v>
      </c>
      <c r="C180" s="34">
        <f>D180+E180+F180+G180+H180+I180</f>
        <v>0</v>
      </c>
      <c r="D180" s="46">
        <f t="shared" ref="D180:I180" si="68">D181+D182</f>
        <v>0</v>
      </c>
      <c r="E180" s="46">
        <f t="shared" si="68"/>
        <v>0</v>
      </c>
      <c r="F180" s="46">
        <f t="shared" si="68"/>
        <v>0</v>
      </c>
      <c r="G180" s="46">
        <f t="shared" si="68"/>
        <v>0</v>
      </c>
      <c r="H180" s="46">
        <f t="shared" si="68"/>
        <v>0</v>
      </c>
      <c r="I180" s="46">
        <f t="shared" si="68"/>
        <v>0</v>
      </c>
      <c r="J180" s="49"/>
      <c r="K180" s="43"/>
    </row>
    <row r="181" spans="1:11" s="5" customFormat="1" ht="19.5" hidden="1" customHeight="1">
      <c r="A181" s="32"/>
      <c r="B181" s="48" t="s">
        <v>17</v>
      </c>
      <c r="C181" s="34">
        <f>D181+E181+F181+G181+H181+I181</f>
        <v>0</v>
      </c>
      <c r="D181" s="46">
        <v>0</v>
      </c>
      <c r="E181" s="46">
        <v>0</v>
      </c>
      <c r="F181" s="46">
        <v>0</v>
      </c>
      <c r="G181" s="46">
        <v>0</v>
      </c>
      <c r="H181" s="46">
        <v>0</v>
      </c>
      <c r="I181" s="46">
        <v>0</v>
      </c>
      <c r="J181" s="49"/>
      <c r="K181" s="43"/>
    </row>
    <row r="182" spans="1:11" s="5" customFormat="1" ht="15.75" hidden="1" customHeight="1">
      <c r="A182" s="32"/>
      <c r="B182" s="48" t="s">
        <v>18</v>
      </c>
      <c r="C182" s="34">
        <f>D182+E182+F182+G182+H182+I182</f>
        <v>0</v>
      </c>
      <c r="D182" s="46">
        <v>0</v>
      </c>
      <c r="E182" s="46">
        <v>0</v>
      </c>
      <c r="F182" s="46">
        <v>0</v>
      </c>
      <c r="G182" s="46">
        <v>0</v>
      </c>
      <c r="H182" s="46">
        <v>0</v>
      </c>
      <c r="I182" s="46">
        <v>0</v>
      </c>
      <c r="J182" s="49"/>
      <c r="K182" s="43"/>
    </row>
    <row r="183" spans="1:11" s="5" customFormat="1" ht="21.75" customHeight="1">
      <c r="A183" s="32">
        <v>160</v>
      </c>
      <c r="B183" s="96" t="s">
        <v>109</v>
      </c>
      <c r="C183" s="96"/>
      <c r="D183" s="96"/>
      <c r="E183" s="96"/>
      <c r="F183" s="96"/>
      <c r="G183" s="96"/>
      <c r="H183" s="96"/>
      <c r="I183" s="96"/>
      <c r="J183" s="96"/>
      <c r="K183" s="96"/>
    </row>
    <row r="184" spans="1:11" s="5" customFormat="1" ht="38.25" customHeight="1">
      <c r="A184" s="32">
        <v>161</v>
      </c>
      <c r="B184" s="39" t="s">
        <v>29</v>
      </c>
      <c r="C184" s="34">
        <f t="shared" ref="C184:I184" si="69">C185+C186</f>
        <v>81993.52</v>
      </c>
      <c r="D184" s="46">
        <f t="shared" si="69"/>
        <v>25996.760000000002</v>
      </c>
      <c r="E184" s="46">
        <f t="shared" si="69"/>
        <v>5996.76</v>
      </c>
      <c r="F184" s="46">
        <f t="shared" si="69"/>
        <v>50000</v>
      </c>
      <c r="G184" s="46">
        <f t="shared" si="69"/>
        <v>0</v>
      </c>
      <c r="H184" s="46">
        <f t="shared" si="69"/>
        <v>0</v>
      </c>
      <c r="I184" s="46">
        <f t="shared" si="69"/>
        <v>0</v>
      </c>
      <c r="J184" s="49"/>
      <c r="K184" s="43"/>
    </row>
    <row r="185" spans="1:11" s="5" customFormat="1" ht="15.75" customHeight="1">
      <c r="A185" s="32">
        <v>162</v>
      </c>
      <c r="B185" s="52" t="s">
        <v>17</v>
      </c>
      <c r="C185" s="34">
        <v>0</v>
      </c>
      <c r="D185" s="46">
        <v>0</v>
      </c>
      <c r="E185" s="46">
        <v>0</v>
      </c>
      <c r="F185" s="46">
        <v>0</v>
      </c>
      <c r="G185" s="46">
        <v>0</v>
      </c>
      <c r="H185" s="46">
        <v>0</v>
      </c>
      <c r="I185" s="46">
        <v>0</v>
      </c>
      <c r="J185" s="49"/>
      <c r="K185" s="43"/>
    </row>
    <row r="186" spans="1:11" s="5" customFormat="1" ht="15.75" customHeight="1">
      <c r="A186" s="32">
        <v>163</v>
      </c>
      <c r="B186" s="48" t="s">
        <v>18</v>
      </c>
      <c r="C186" s="34">
        <f t="shared" ref="C186:C193" si="70">SUM(D186:I186)</f>
        <v>81993.52</v>
      </c>
      <c r="D186" s="46">
        <f>D188+D196+D193</f>
        <v>25996.760000000002</v>
      </c>
      <c r="E186" s="46">
        <f>E188+E196+E193</f>
        <v>5996.76</v>
      </c>
      <c r="F186" s="46">
        <f>F188+F196</f>
        <v>50000</v>
      </c>
      <c r="G186" s="46">
        <f>G188+G196</f>
        <v>0</v>
      </c>
      <c r="H186" s="46">
        <f>H188+H196</f>
        <v>0</v>
      </c>
      <c r="I186" s="46">
        <f>I188+I196</f>
        <v>0</v>
      </c>
      <c r="J186" s="49"/>
      <c r="K186" s="43"/>
    </row>
    <row r="187" spans="1:11" s="5" customFormat="1" ht="108" customHeight="1">
      <c r="A187" s="32">
        <v>164</v>
      </c>
      <c r="B187" s="39" t="s">
        <v>110</v>
      </c>
      <c r="C187" s="34">
        <f t="shared" si="70"/>
        <v>50000</v>
      </c>
      <c r="D187" s="46">
        <f t="shared" ref="D187:I187" si="71">D188</f>
        <v>0</v>
      </c>
      <c r="E187" s="46">
        <f t="shared" si="71"/>
        <v>0</v>
      </c>
      <c r="F187" s="46">
        <f t="shared" si="71"/>
        <v>50000</v>
      </c>
      <c r="G187" s="46">
        <f t="shared" si="71"/>
        <v>0</v>
      </c>
      <c r="H187" s="46">
        <f t="shared" si="71"/>
        <v>0</v>
      </c>
      <c r="I187" s="46">
        <f t="shared" si="71"/>
        <v>0</v>
      </c>
      <c r="J187" s="47">
        <v>33</v>
      </c>
      <c r="K187" s="43" t="s">
        <v>31</v>
      </c>
    </row>
    <row r="188" spans="1:11" s="5" customFormat="1" ht="15.75" customHeight="1">
      <c r="A188" s="32">
        <v>165</v>
      </c>
      <c r="B188" s="48" t="s">
        <v>18</v>
      </c>
      <c r="C188" s="34">
        <f t="shared" si="70"/>
        <v>50000</v>
      </c>
      <c r="D188" s="46">
        <f t="shared" ref="D188:I188" si="72">D189+D190</f>
        <v>0</v>
      </c>
      <c r="E188" s="46">
        <f t="shared" si="72"/>
        <v>0</v>
      </c>
      <c r="F188" s="46">
        <f t="shared" si="72"/>
        <v>50000</v>
      </c>
      <c r="G188" s="46">
        <f t="shared" si="72"/>
        <v>0</v>
      </c>
      <c r="H188" s="46">
        <f t="shared" si="72"/>
        <v>0</v>
      </c>
      <c r="I188" s="46">
        <f t="shared" si="72"/>
        <v>0</v>
      </c>
      <c r="J188" s="49"/>
      <c r="K188" s="43"/>
    </row>
    <row r="189" spans="1:11" s="5" customFormat="1" ht="30" customHeight="1">
      <c r="A189" s="32">
        <v>166</v>
      </c>
      <c r="B189" s="54" t="s">
        <v>111</v>
      </c>
      <c r="C189" s="34">
        <f t="shared" si="70"/>
        <v>50000</v>
      </c>
      <c r="D189" s="46">
        <v>0</v>
      </c>
      <c r="E189" s="46">
        <v>0</v>
      </c>
      <c r="F189" s="46">
        <v>50000</v>
      </c>
      <c r="G189" s="46">
        <v>0</v>
      </c>
      <c r="H189" s="46">
        <v>0</v>
      </c>
      <c r="I189" s="46">
        <v>0</v>
      </c>
      <c r="J189" s="49"/>
      <c r="K189" s="43"/>
    </row>
    <row r="190" spans="1:11" s="5" customFormat="1" ht="18" customHeight="1">
      <c r="A190" s="32">
        <v>167</v>
      </c>
      <c r="B190" s="54" t="s">
        <v>112</v>
      </c>
      <c r="C190" s="34">
        <f t="shared" si="70"/>
        <v>0</v>
      </c>
      <c r="D190" s="46">
        <v>0</v>
      </c>
      <c r="E190" s="46">
        <v>0</v>
      </c>
      <c r="F190" s="46">
        <v>0</v>
      </c>
      <c r="G190" s="46">
        <v>0</v>
      </c>
      <c r="H190" s="46">
        <v>0</v>
      </c>
      <c r="I190" s="46">
        <v>0</v>
      </c>
      <c r="J190" s="49"/>
      <c r="K190" s="43"/>
    </row>
    <row r="191" spans="1:11" s="5" customFormat="1" ht="143.25" customHeight="1">
      <c r="A191" s="32">
        <v>168</v>
      </c>
      <c r="B191" s="39" t="s">
        <v>113</v>
      </c>
      <c r="C191" s="34">
        <f t="shared" si="70"/>
        <v>11993.52</v>
      </c>
      <c r="D191" s="46">
        <f t="shared" ref="D191:I191" si="73">D192+D193</f>
        <v>5996.76</v>
      </c>
      <c r="E191" s="46">
        <f t="shared" si="73"/>
        <v>5996.76</v>
      </c>
      <c r="F191" s="46">
        <f t="shared" si="73"/>
        <v>0</v>
      </c>
      <c r="G191" s="46">
        <f t="shared" si="73"/>
        <v>0</v>
      </c>
      <c r="H191" s="46">
        <f t="shared" si="73"/>
        <v>0</v>
      </c>
      <c r="I191" s="46">
        <f t="shared" si="73"/>
        <v>0</v>
      </c>
      <c r="J191" s="47">
        <v>35</v>
      </c>
      <c r="K191" s="43" t="s">
        <v>31</v>
      </c>
    </row>
    <row r="192" spans="1:11" s="5" customFormat="1" ht="18" customHeight="1">
      <c r="A192" s="32">
        <v>169</v>
      </c>
      <c r="B192" s="40" t="s">
        <v>17</v>
      </c>
      <c r="C192" s="34">
        <f t="shared" si="70"/>
        <v>0</v>
      </c>
      <c r="D192" s="46">
        <v>0</v>
      </c>
      <c r="E192" s="46">
        <v>0</v>
      </c>
      <c r="F192" s="46">
        <v>0</v>
      </c>
      <c r="G192" s="46">
        <v>0</v>
      </c>
      <c r="H192" s="46">
        <v>0</v>
      </c>
      <c r="I192" s="46">
        <v>0</v>
      </c>
      <c r="J192" s="49"/>
      <c r="K192" s="43"/>
    </row>
    <row r="193" spans="1:11" s="5" customFormat="1" ht="18" customHeight="1">
      <c r="A193" s="32">
        <v>170</v>
      </c>
      <c r="B193" s="48" t="s">
        <v>18</v>
      </c>
      <c r="C193" s="34">
        <f t="shared" si="70"/>
        <v>11993.52</v>
      </c>
      <c r="D193" s="46">
        <v>5996.76</v>
      </c>
      <c r="E193" s="46">
        <v>5996.76</v>
      </c>
      <c r="F193" s="46">
        <v>0</v>
      </c>
      <c r="G193" s="46">
        <v>0</v>
      </c>
      <c r="H193" s="46">
        <v>0</v>
      </c>
      <c r="I193" s="46">
        <v>0</v>
      </c>
      <c r="J193" s="49"/>
      <c r="K193" s="43"/>
    </row>
    <row r="194" spans="1:11" s="5" customFormat="1" ht="157.5" customHeight="1">
      <c r="A194" s="32">
        <v>171</v>
      </c>
      <c r="B194" s="39" t="s">
        <v>114</v>
      </c>
      <c r="C194" s="34">
        <f>C195+C196</f>
        <v>20000</v>
      </c>
      <c r="D194" s="34">
        <f t="shared" ref="D194:I194" si="74">D195+D196</f>
        <v>20000</v>
      </c>
      <c r="E194" s="34">
        <f t="shared" si="74"/>
        <v>0</v>
      </c>
      <c r="F194" s="34">
        <f t="shared" si="74"/>
        <v>0</v>
      </c>
      <c r="G194" s="34">
        <f t="shared" si="74"/>
        <v>0</v>
      </c>
      <c r="H194" s="34">
        <f t="shared" si="74"/>
        <v>0</v>
      </c>
      <c r="I194" s="34">
        <f t="shared" si="74"/>
        <v>0</v>
      </c>
      <c r="J194" s="47">
        <v>39</v>
      </c>
      <c r="K194" s="43" t="s">
        <v>31</v>
      </c>
    </row>
    <row r="195" spans="1:11" s="5" customFormat="1" ht="15.75" customHeight="1">
      <c r="A195" s="32">
        <v>172</v>
      </c>
      <c r="B195" s="40" t="s">
        <v>17</v>
      </c>
      <c r="C195" s="34">
        <f>SUM(D195:I195)</f>
        <v>0</v>
      </c>
      <c r="D195" s="46">
        <v>0</v>
      </c>
      <c r="E195" s="46">
        <v>0</v>
      </c>
      <c r="F195" s="46">
        <v>0</v>
      </c>
      <c r="G195" s="46">
        <v>0</v>
      </c>
      <c r="H195" s="46">
        <v>0</v>
      </c>
      <c r="I195" s="46">
        <v>0</v>
      </c>
      <c r="J195" s="49"/>
      <c r="K195" s="43"/>
    </row>
    <row r="196" spans="1:11" s="5" customFormat="1" ht="15.75" customHeight="1">
      <c r="A196" s="32">
        <v>173</v>
      </c>
      <c r="B196" s="48" t="s">
        <v>18</v>
      </c>
      <c r="C196" s="34">
        <f>SUM(D196:I196)</f>
        <v>20000</v>
      </c>
      <c r="D196" s="46">
        <v>20000</v>
      </c>
      <c r="E196" s="46">
        <v>0</v>
      </c>
      <c r="F196" s="46">
        <v>0</v>
      </c>
      <c r="G196" s="46">
        <v>0</v>
      </c>
      <c r="H196" s="46">
        <v>0</v>
      </c>
      <c r="I196" s="46">
        <v>0</v>
      </c>
      <c r="J196" s="49"/>
      <c r="K196" s="43"/>
    </row>
    <row r="197" spans="1:11" s="5" customFormat="1" ht="15" customHeight="1">
      <c r="A197" s="32">
        <v>174</v>
      </c>
      <c r="B197" s="97" t="s">
        <v>115</v>
      </c>
      <c r="C197" s="97"/>
      <c r="D197" s="97"/>
      <c r="E197" s="97"/>
      <c r="F197" s="97"/>
      <c r="G197" s="97"/>
      <c r="H197" s="97"/>
      <c r="I197" s="97"/>
      <c r="J197" s="97"/>
      <c r="K197" s="97"/>
    </row>
    <row r="198" spans="1:11" s="5" customFormat="1" ht="29.25" customHeight="1">
      <c r="A198" s="32">
        <v>175</v>
      </c>
      <c r="B198" s="50" t="s">
        <v>116</v>
      </c>
      <c r="C198" s="36">
        <f>SUM(D198:I198)</f>
        <v>0</v>
      </c>
      <c r="D198" s="51">
        <f t="shared" ref="D198:I198" si="75">D199+D200</f>
        <v>0</v>
      </c>
      <c r="E198" s="51">
        <f t="shared" si="75"/>
        <v>0</v>
      </c>
      <c r="F198" s="51">
        <f t="shared" si="75"/>
        <v>0</v>
      </c>
      <c r="G198" s="51">
        <f t="shared" si="75"/>
        <v>0</v>
      </c>
      <c r="H198" s="51">
        <f t="shared" si="75"/>
        <v>0</v>
      </c>
      <c r="I198" s="51">
        <f t="shared" si="75"/>
        <v>0</v>
      </c>
      <c r="J198" s="49"/>
      <c r="K198" s="43"/>
    </row>
    <row r="199" spans="1:11" s="5" customFormat="1" ht="14.25" customHeight="1">
      <c r="A199" s="32">
        <v>176</v>
      </c>
      <c r="B199" s="52" t="s">
        <v>17</v>
      </c>
      <c r="C199" s="34">
        <f>SUM(D199:I199)</f>
        <v>0</v>
      </c>
      <c r="D199" s="46">
        <f t="shared" ref="D199:I199" si="76">D203</f>
        <v>0</v>
      </c>
      <c r="E199" s="46">
        <f t="shared" si="76"/>
        <v>0</v>
      </c>
      <c r="F199" s="46">
        <f t="shared" si="76"/>
        <v>0</v>
      </c>
      <c r="G199" s="46">
        <f t="shared" si="76"/>
        <v>0</v>
      </c>
      <c r="H199" s="46">
        <f t="shared" si="76"/>
        <v>0</v>
      </c>
      <c r="I199" s="46">
        <f t="shared" si="76"/>
        <v>0</v>
      </c>
      <c r="J199" s="49"/>
      <c r="K199" s="43"/>
    </row>
    <row r="200" spans="1:11" s="5" customFormat="1" ht="14.25" customHeight="1">
      <c r="A200" s="32">
        <v>177</v>
      </c>
      <c r="B200" s="48" t="s">
        <v>18</v>
      </c>
      <c r="C200" s="34">
        <f>SUM(D200:I200)</f>
        <v>0</v>
      </c>
      <c r="D200" s="46">
        <f>D204</f>
        <v>0</v>
      </c>
      <c r="E200" s="46">
        <f>E204</f>
        <v>0</v>
      </c>
      <c r="F200" s="46">
        <v>0</v>
      </c>
      <c r="G200" s="46">
        <f>G204</f>
        <v>0</v>
      </c>
      <c r="H200" s="46">
        <f>H204</f>
        <v>0</v>
      </c>
      <c r="I200" s="46">
        <f>I204</f>
        <v>0</v>
      </c>
      <c r="J200" s="49"/>
      <c r="K200" s="43"/>
    </row>
    <row r="201" spans="1:11" s="5" customFormat="1" ht="16.5" customHeight="1">
      <c r="A201" s="32">
        <v>178</v>
      </c>
      <c r="B201" s="96" t="s">
        <v>109</v>
      </c>
      <c r="C201" s="96"/>
      <c r="D201" s="96"/>
      <c r="E201" s="96"/>
      <c r="F201" s="96"/>
      <c r="G201" s="96"/>
      <c r="H201" s="96"/>
      <c r="I201" s="96"/>
      <c r="J201" s="96"/>
      <c r="K201" s="96"/>
    </row>
    <row r="202" spans="1:11" s="5" customFormat="1" ht="34.35" customHeight="1">
      <c r="A202" s="32">
        <v>179</v>
      </c>
      <c r="B202" s="39" t="s">
        <v>29</v>
      </c>
      <c r="C202" s="34">
        <f t="shared" ref="C202:C210" si="77">SUM(D202:I202)</f>
        <v>0</v>
      </c>
      <c r="D202" s="46">
        <f t="shared" ref="D202:I202" si="78">D203+D204</f>
        <v>0</v>
      </c>
      <c r="E202" s="46">
        <f t="shared" si="78"/>
        <v>0</v>
      </c>
      <c r="F202" s="46">
        <f t="shared" si="78"/>
        <v>0</v>
      </c>
      <c r="G202" s="46">
        <f t="shared" si="78"/>
        <v>0</v>
      </c>
      <c r="H202" s="46">
        <f t="shared" si="78"/>
        <v>0</v>
      </c>
      <c r="I202" s="46">
        <f t="shared" si="78"/>
        <v>0</v>
      </c>
      <c r="J202" s="49"/>
      <c r="K202" s="43"/>
    </row>
    <row r="203" spans="1:11" s="5" customFormat="1" ht="15.75">
      <c r="A203" s="32">
        <v>180</v>
      </c>
      <c r="B203" s="52" t="s">
        <v>17</v>
      </c>
      <c r="C203" s="34">
        <f t="shared" si="77"/>
        <v>0</v>
      </c>
      <c r="D203" s="46">
        <f t="shared" ref="D203:I204" si="79">D206</f>
        <v>0</v>
      </c>
      <c r="E203" s="46">
        <f t="shared" si="79"/>
        <v>0</v>
      </c>
      <c r="F203" s="46">
        <f t="shared" si="79"/>
        <v>0</v>
      </c>
      <c r="G203" s="46">
        <f t="shared" si="79"/>
        <v>0</v>
      </c>
      <c r="H203" s="46">
        <f t="shared" si="79"/>
        <v>0</v>
      </c>
      <c r="I203" s="46">
        <f t="shared" si="79"/>
        <v>0</v>
      </c>
      <c r="J203" s="49"/>
      <c r="K203" s="43"/>
    </row>
    <row r="204" spans="1:11" s="5" customFormat="1" ht="15" customHeight="1">
      <c r="A204" s="32">
        <v>181</v>
      </c>
      <c r="B204" s="48" t="s">
        <v>18</v>
      </c>
      <c r="C204" s="34">
        <f t="shared" si="77"/>
        <v>0</v>
      </c>
      <c r="D204" s="46">
        <f t="shared" si="79"/>
        <v>0</v>
      </c>
      <c r="E204" s="46">
        <f t="shared" si="79"/>
        <v>0</v>
      </c>
      <c r="F204" s="46">
        <f t="shared" si="79"/>
        <v>0</v>
      </c>
      <c r="G204" s="46">
        <f t="shared" si="79"/>
        <v>0</v>
      </c>
      <c r="H204" s="46">
        <f t="shared" si="79"/>
        <v>0</v>
      </c>
      <c r="I204" s="46">
        <f t="shared" si="79"/>
        <v>0</v>
      </c>
      <c r="J204" s="49"/>
      <c r="K204" s="43"/>
    </row>
    <row r="205" spans="1:11" s="5" customFormat="1" ht="81.75" customHeight="1">
      <c r="A205" s="32">
        <v>182</v>
      </c>
      <c r="B205" s="39" t="s">
        <v>117</v>
      </c>
      <c r="C205" s="56" t="s">
        <v>64</v>
      </c>
      <c r="D205" s="46">
        <f t="shared" ref="D205:I205" si="80">D206+D207</f>
        <v>0</v>
      </c>
      <c r="E205" s="46">
        <f t="shared" si="80"/>
        <v>0</v>
      </c>
      <c r="F205" s="46">
        <f t="shared" si="80"/>
        <v>0</v>
      </c>
      <c r="G205" s="46">
        <f t="shared" si="80"/>
        <v>0</v>
      </c>
      <c r="H205" s="46">
        <f t="shared" si="80"/>
        <v>0</v>
      </c>
      <c r="I205" s="46">
        <f t="shared" si="80"/>
        <v>0</v>
      </c>
      <c r="J205" s="47">
        <v>48</v>
      </c>
      <c r="K205" s="43" t="s">
        <v>31</v>
      </c>
    </row>
    <row r="206" spans="1:11" s="5" customFormat="1" ht="17.25" customHeight="1">
      <c r="A206" s="32">
        <v>183</v>
      </c>
      <c r="B206" s="40" t="s">
        <v>17</v>
      </c>
      <c r="C206" s="34">
        <f t="shared" si="77"/>
        <v>0</v>
      </c>
      <c r="D206" s="46">
        <v>0</v>
      </c>
      <c r="E206" s="46">
        <v>0</v>
      </c>
      <c r="F206" s="46">
        <v>0</v>
      </c>
      <c r="G206" s="46">
        <v>0</v>
      </c>
      <c r="H206" s="46">
        <v>0</v>
      </c>
      <c r="I206" s="46">
        <v>0</v>
      </c>
      <c r="J206" s="49"/>
      <c r="K206" s="43"/>
    </row>
    <row r="207" spans="1:11" s="5" customFormat="1" ht="16.5" customHeight="1">
      <c r="A207" s="32">
        <v>184</v>
      </c>
      <c r="B207" s="48" t="s">
        <v>18</v>
      </c>
      <c r="C207" s="34">
        <f t="shared" si="77"/>
        <v>0</v>
      </c>
      <c r="D207" s="46">
        <f t="shared" ref="D207:I207" si="81">D208+D209+D210</f>
        <v>0</v>
      </c>
      <c r="E207" s="46">
        <f t="shared" si="81"/>
        <v>0</v>
      </c>
      <c r="F207" s="46">
        <f t="shared" si="81"/>
        <v>0</v>
      </c>
      <c r="G207" s="46">
        <f t="shared" si="81"/>
        <v>0</v>
      </c>
      <c r="H207" s="46">
        <f t="shared" si="81"/>
        <v>0</v>
      </c>
      <c r="I207" s="46">
        <f t="shared" si="81"/>
        <v>0</v>
      </c>
      <c r="J207" s="49"/>
      <c r="K207" s="43"/>
    </row>
    <row r="208" spans="1:11" s="5" customFormat="1" ht="16.5" customHeight="1">
      <c r="A208" s="32">
        <v>185</v>
      </c>
      <c r="B208" s="54" t="s">
        <v>118</v>
      </c>
      <c r="C208" s="34">
        <f t="shared" si="77"/>
        <v>0</v>
      </c>
      <c r="D208" s="46">
        <v>0</v>
      </c>
      <c r="E208" s="46">
        <v>0</v>
      </c>
      <c r="F208" s="46">
        <v>0</v>
      </c>
      <c r="G208" s="46">
        <v>0</v>
      </c>
      <c r="H208" s="46">
        <v>0</v>
      </c>
      <c r="I208" s="46">
        <v>0</v>
      </c>
      <c r="J208" s="49"/>
      <c r="K208" s="43"/>
    </row>
    <row r="209" spans="1:11" s="5" customFormat="1" ht="53.65" hidden="1" customHeight="1">
      <c r="A209" s="57">
        <v>185</v>
      </c>
      <c r="B209" s="61" t="s">
        <v>119</v>
      </c>
      <c r="C209" s="58">
        <f t="shared" si="77"/>
        <v>0</v>
      </c>
      <c r="D209" s="59">
        <v>0</v>
      </c>
      <c r="E209" s="59">
        <v>0</v>
      </c>
      <c r="F209" s="59">
        <v>0</v>
      </c>
      <c r="G209" s="59">
        <v>0</v>
      </c>
      <c r="H209" s="59">
        <v>0</v>
      </c>
      <c r="I209" s="59">
        <v>0</v>
      </c>
      <c r="J209" s="60">
        <v>34.369999999999997</v>
      </c>
      <c r="K209" s="62" t="s">
        <v>31</v>
      </c>
    </row>
    <row r="210" spans="1:11" s="5" customFormat="1" ht="31.5" hidden="1" customHeight="1">
      <c r="A210" s="57">
        <v>186</v>
      </c>
      <c r="B210" s="61" t="s">
        <v>120</v>
      </c>
      <c r="C210" s="58">
        <f t="shared" si="77"/>
        <v>0</v>
      </c>
      <c r="D210" s="59">
        <v>0</v>
      </c>
      <c r="E210" s="59">
        <v>0</v>
      </c>
      <c r="F210" s="59">
        <v>0</v>
      </c>
      <c r="G210" s="59">
        <v>0</v>
      </c>
      <c r="H210" s="59">
        <v>0</v>
      </c>
      <c r="I210" s="59">
        <v>0</v>
      </c>
      <c r="J210" s="60">
        <v>37</v>
      </c>
      <c r="K210" s="62" t="s">
        <v>31</v>
      </c>
    </row>
    <row r="211" spans="1:11" s="5" customFormat="1" ht="32.25" customHeight="1">
      <c r="A211" s="38">
        <v>186</v>
      </c>
      <c r="B211" s="102" t="s">
        <v>121</v>
      </c>
      <c r="C211" s="102"/>
      <c r="D211" s="102"/>
      <c r="E211" s="102"/>
      <c r="F211" s="102"/>
      <c r="G211" s="102"/>
      <c r="H211" s="102"/>
      <c r="I211" s="102"/>
      <c r="J211" s="102"/>
      <c r="K211" s="102"/>
    </row>
    <row r="212" spans="1:11" s="5" customFormat="1" ht="30" customHeight="1">
      <c r="A212" s="32">
        <v>187</v>
      </c>
      <c r="B212" s="50" t="s">
        <v>122</v>
      </c>
      <c r="C212" s="36">
        <f>SUM(D212:I212)</f>
        <v>33329336.649999999</v>
      </c>
      <c r="D212" s="51">
        <f t="shared" ref="D212:I212" si="82">D213+D214</f>
        <v>3859235.65</v>
      </c>
      <c r="E212" s="51">
        <f t="shared" si="82"/>
        <v>3542316</v>
      </c>
      <c r="F212" s="51">
        <f t="shared" si="82"/>
        <v>6270471</v>
      </c>
      <c r="G212" s="51">
        <f t="shared" si="82"/>
        <v>6552438</v>
      </c>
      <c r="H212" s="51">
        <f t="shared" si="82"/>
        <v>6552438</v>
      </c>
      <c r="I212" s="51">
        <f t="shared" si="82"/>
        <v>6552438</v>
      </c>
      <c r="J212" s="49"/>
      <c r="K212" s="43"/>
    </row>
    <row r="213" spans="1:11" s="5" customFormat="1" ht="14.25" customHeight="1">
      <c r="A213" s="32">
        <v>188</v>
      </c>
      <c r="B213" s="52" t="s">
        <v>17</v>
      </c>
      <c r="C213" s="34">
        <f>SUM(D213:I213)</f>
        <v>0</v>
      </c>
      <c r="D213" s="46">
        <f t="shared" ref="D213:I214" si="83">D217</f>
        <v>0</v>
      </c>
      <c r="E213" s="46">
        <f t="shared" si="83"/>
        <v>0</v>
      </c>
      <c r="F213" s="46">
        <f t="shared" si="83"/>
        <v>0</v>
      </c>
      <c r="G213" s="46">
        <f t="shared" si="83"/>
        <v>0</v>
      </c>
      <c r="H213" s="46">
        <f t="shared" si="83"/>
        <v>0</v>
      </c>
      <c r="I213" s="46">
        <f t="shared" si="83"/>
        <v>0</v>
      </c>
      <c r="J213" s="49"/>
      <c r="K213" s="43"/>
    </row>
    <row r="214" spans="1:11" s="5" customFormat="1" ht="15" customHeight="1">
      <c r="A214" s="38">
        <v>189</v>
      </c>
      <c r="B214" s="48" t="s">
        <v>18</v>
      </c>
      <c r="C214" s="34">
        <f>SUM(D214:I214)</f>
        <v>33329336.649999999</v>
      </c>
      <c r="D214" s="46">
        <f t="shared" si="83"/>
        <v>3859235.65</v>
      </c>
      <c r="E214" s="46">
        <f t="shared" si="83"/>
        <v>3542316</v>
      </c>
      <c r="F214" s="46">
        <f t="shared" si="83"/>
        <v>6270471</v>
      </c>
      <c r="G214" s="46">
        <f t="shared" si="83"/>
        <v>6552438</v>
      </c>
      <c r="H214" s="46">
        <f t="shared" si="83"/>
        <v>6552438</v>
      </c>
      <c r="I214" s="46">
        <f t="shared" si="83"/>
        <v>6552438</v>
      </c>
      <c r="J214" s="49"/>
      <c r="K214" s="43"/>
    </row>
    <row r="215" spans="1:11" s="5" customFormat="1" ht="14.25" customHeight="1">
      <c r="A215" s="32">
        <v>190</v>
      </c>
      <c r="B215" s="103" t="s">
        <v>109</v>
      </c>
      <c r="C215" s="103"/>
      <c r="D215" s="103"/>
      <c r="E215" s="103"/>
      <c r="F215" s="103"/>
      <c r="G215" s="103"/>
      <c r="H215" s="103"/>
      <c r="I215" s="103"/>
      <c r="J215" s="103"/>
      <c r="K215" s="103"/>
    </row>
    <row r="216" spans="1:11" s="5" customFormat="1" ht="35.85" customHeight="1">
      <c r="A216" s="32">
        <v>191</v>
      </c>
      <c r="B216" s="39" t="s">
        <v>29</v>
      </c>
      <c r="C216" s="34">
        <f t="shared" ref="C216:C229" si="84">SUM(D216:I216)</f>
        <v>33329336.649999999</v>
      </c>
      <c r="D216" s="46">
        <f t="shared" ref="D216:I216" si="85">D217+D218</f>
        <v>3859235.65</v>
      </c>
      <c r="E216" s="46">
        <f t="shared" si="85"/>
        <v>3542316</v>
      </c>
      <c r="F216" s="46">
        <f t="shared" si="85"/>
        <v>6270471</v>
      </c>
      <c r="G216" s="46">
        <f t="shared" si="85"/>
        <v>6552438</v>
      </c>
      <c r="H216" s="46">
        <f t="shared" si="85"/>
        <v>6552438</v>
      </c>
      <c r="I216" s="46">
        <f t="shared" si="85"/>
        <v>6552438</v>
      </c>
      <c r="J216" s="49"/>
      <c r="K216" s="43"/>
    </row>
    <row r="217" spans="1:11" s="5" customFormat="1" ht="16.5" customHeight="1">
      <c r="A217" s="38">
        <v>192</v>
      </c>
      <c r="B217" s="52" t="s">
        <v>17</v>
      </c>
      <c r="C217" s="34">
        <f t="shared" si="84"/>
        <v>0</v>
      </c>
      <c r="D217" s="46">
        <v>0</v>
      </c>
      <c r="E217" s="46">
        <v>0</v>
      </c>
      <c r="F217" s="46">
        <v>0</v>
      </c>
      <c r="G217" s="46">
        <v>0</v>
      </c>
      <c r="H217" s="46">
        <v>0</v>
      </c>
      <c r="I217" s="46">
        <v>0</v>
      </c>
      <c r="J217" s="49"/>
      <c r="K217" s="43"/>
    </row>
    <row r="218" spans="1:11" s="5" customFormat="1" ht="15" customHeight="1">
      <c r="A218" s="32">
        <v>193</v>
      </c>
      <c r="B218" s="48" t="s">
        <v>18</v>
      </c>
      <c r="C218" s="34">
        <f t="shared" si="84"/>
        <v>33329336.649999999</v>
      </c>
      <c r="D218" s="46">
        <f t="shared" ref="D218:I218" si="86">D220+D223</f>
        <v>3859235.65</v>
      </c>
      <c r="E218" s="46">
        <f t="shared" si="86"/>
        <v>3542316</v>
      </c>
      <c r="F218" s="46">
        <f t="shared" si="86"/>
        <v>6270471</v>
      </c>
      <c r="G218" s="46">
        <f t="shared" si="86"/>
        <v>6552438</v>
      </c>
      <c r="H218" s="46">
        <f t="shared" si="86"/>
        <v>6552438</v>
      </c>
      <c r="I218" s="46">
        <f t="shared" si="86"/>
        <v>6552438</v>
      </c>
      <c r="J218" s="49"/>
      <c r="K218" s="43"/>
    </row>
    <row r="219" spans="1:11" s="5" customFormat="1" ht="65.25" customHeight="1">
      <c r="A219" s="32">
        <v>194</v>
      </c>
      <c r="B219" s="39" t="s">
        <v>123</v>
      </c>
      <c r="C219" s="34">
        <f t="shared" si="84"/>
        <v>31284406.649999999</v>
      </c>
      <c r="D219" s="46">
        <f t="shared" ref="D219:I219" si="87">D220</f>
        <v>3654305.65</v>
      </c>
      <c r="E219" s="46">
        <f t="shared" si="87"/>
        <v>3542316</v>
      </c>
      <c r="F219" s="46">
        <f>F220</f>
        <v>5810471</v>
      </c>
      <c r="G219" s="46">
        <f t="shared" si="87"/>
        <v>6092438</v>
      </c>
      <c r="H219" s="46">
        <f t="shared" si="87"/>
        <v>6092438</v>
      </c>
      <c r="I219" s="46">
        <f t="shared" si="87"/>
        <v>6092438</v>
      </c>
      <c r="J219" s="47">
        <v>52</v>
      </c>
      <c r="K219" s="43" t="s">
        <v>31</v>
      </c>
    </row>
    <row r="220" spans="1:11" s="5" customFormat="1" ht="15.75" customHeight="1">
      <c r="A220" s="38">
        <v>195</v>
      </c>
      <c r="B220" s="48" t="s">
        <v>18</v>
      </c>
      <c r="C220" s="34">
        <f t="shared" si="84"/>
        <v>31284406.649999999</v>
      </c>
      <c r="D220" s="46">
        <f>4984075-1154341.7+5900+8475+900-5952.65-24750-140000-20000</f>
        <v>3654305.65</v>
      </c>
      <c r="E220" s="46">
        <f>3157031+16304+48981+32000+288000</f>
        <v>3542316</v>
      </c>
      <c r="F220" s="46">
        <v>5810471</v>
      </c>
      <c r="G220" s="46">
        <v>6092438</v>
      </c>
      <c r="H220" s="46">
        <v>6092438</v>
      </c>
      <c r="I220" s="46">
        <v>6092438</v>
      </c>
      <c r="J220" s="49"/>
      <c r="K220" s="43"/>
    </row>
    <row r="221" spans="1:11" s="5" customFormat="1" ht="31.5" customHeight="1">
      <c r="A221" s="32">
        <v>196</v>
      </c>
      <c r="B221" s="54" t="s">
        <v>124</v>
      </c>
      <c r="C221" s="34">
        <f t="shared" si="84"/>
        <v>208854.96</v>
      </c>
      <c r="D221" s="46">
        <v>0</v>
      </c>
      <c r="E221" s="46">
        <v>208854.96</v>
      </c>
      <c r="F221" s="46">
        <v>0</v>
      </c>
      <c r="G221" s="46">
        <v>0</v>
      </c>
      <c r="H221" s="46">
        <v>0</v>
      </c>
      <c r="I221" s="46">
        <v>0</v>
      </c>
      <c r="J221" s="49"/>
      <c r="K221" s="43"/>
    </row>
    <row r="222" spans="1:11" s="5" customFormat="1" ht="159.75" customHeight="1">
      <c r="A222" s="32">
        <v>197</v>
      </c>
      <c r="B222" s="39" t="s">
        <v>125</v>
      </c>
      <c r="C222" s="34">
        <f t="shared" si="84"/>
        <v>2044930</v>
      </c>
      <c r="D222" s="46">
        <f t="shared" ref="D222:I222" si="88">D223</f>
        <v>204930</v>
      </c>
      <c r="E222" s="46">
        <f t="shared" si="88"/>
        <v>0</v>
      </c>
      <c r="F222" s="46">
        <f t="shared" si="88"/>
        <v>460000</v>
      </c>
      <c r="G222" s="46">
        <f t="shared" si="88"/>
        <v>460000</v>
      </c>
      <c r="H222" s="46">
        <f t="shared" si="88"/>
        <v>460000</v>
      </c>
      <c r="I222" s="46">
        <f t="shared" si="88"/>
        <v>460000</v>
      </c>
      <c r="J222" s="53" t="s">
        <v>126</v>
      </c>
      <c r="K222" s="43" t="s">
        <v>31</v>
      </c>
    </row>
    <row r="223" spans="1:11" s="5" customFormat="1" ht="18" customHeight="1">
      <c r="A223" s="38">
        <v>198</v>
      </c>
      <c r="B223" s="48" t="s">
        <v>18</v>
      </c>
      <c r="C223" s="34">
        <f>SUM(D223:I223)</f>
        <v>2044930</v>
      </c>
      <c r="D223" s="46">
        <f t="shared" ref="D223:I223" si="89">D224+D229</f>
        <v>204930</v>
      </c>
      <c r="E223" s="46">
        <f t="shared" si="89"/>
        <v>0</v>
      </c>
      <c r="F223" s="46">
        <f t="shared" si="89"/>
        <v>460000</v>
      </c>
      <c r="G223" s="46">
        <f t="shared" si="89"/>
        <v>460000</v>
      </c>
      <c r="H223" s="46">
        <f t="shared" si="89"/>
        <v>460000</v>
      </c>
      <c r="I223" s="46">
        <f t="shared" si="89"/>
        <v>460000</v>
      </c>
      <c r="J223" s="49"/>
      <c r="K223" s="43"/>
    </row>
    <row r="224" spans="1:11" s="5" customFormat="1" ht="39.75" customHeight="1">
      <c r="A224" s="38">
        <v>199</v>
      </c>
      <c r="B224" s="54" t="s">
        <v>127</v>
      </c>
      <c r="C224" s="34">
        <f>SUM(D224:I224)</f>
        <v>1973180</v>
      </c>
      <c r="D224" s="46">
        <f t="shared" ref="D224:I224" si="90">D225+D227+D228</f>
        <v>133180</v>
      </c>
      <c r="E224" s="46">
        <f>E225+E227+E228-50000-15285</f>
        <v>0</v>
      </c>
      <c r="F224" s="46">
        <f t="shared" si="90"/>
        <v>460000</v>
      </c>
      <c r="G224" s="46">
        <f t="shared" si="90"/>
        <v>460000</v>
      </c>
      <c r="H224" s="46">
        <f t="shared" si="90"/>
        <v>460000</v>
      </c>
      <c r="I224" s="46">
        <f t="shared" si="90"/>
        <v>460000</v>
      </c>
      <c r="J224" s="49"/>
      <c r="K224" s="43"/>
    </row>
    <row r="225" spans="1:11" s="5" customFormat="1" ht="48.75" hidden="1" customHeight="1">
      <c r="A225" s="32">
        <v>200</v>
      </c>
      <c r="B225" s="55" t="s">
        <v>128</v>
      </c>
      <c r="C225" s="34">
        <f t="shared" si="84"/>
        <v>1890725</v>
      </c>
      <c r="D225" s="46">
        <f>116660+8440+28679.83-1679.83-116660</f>
        <v>35440.000000000029</v>
      </c>
      <c r="E225" s="46">
        <v>15285</v>
      </c>
      <c r="F225" s="46">
        <v>460000</v>
      </c>
      <c r="G225" s="46">
        <v>460000</v>
      </c>
      <c r="H225" s="46">
        <v>460000</v>
      </c>
      <c r="I225" s="46">
        <v>460000</v>
      </c>
      <c r="J225" s="49"/>
      <c r="K225" s="43" t="s">
        <v>31</v>
      </c>
    </row>
    <row r="226" spans="1:11" s="5" customFormat="1" ht="18" hidden="1" customHeight="1">
      <c r="A226" s="38">
        <v>201</v>
      </c>
      <c r="B226" s="55"/>
      <c r="C226" s="34">
        <f t="shared" si="84"/>
        <v>0</v>
      </c>
      <c r="D226" s="46">
        <v>0</v>
      </c>
      <c r="E226" s="46">
        <v>0</v>
      </c>
      <c r="F226" s="46">
        <v>0</v>
      </c>
      <c r="G226" s="46">
        <v>0</v>
      </c>
      <c r="H226" s="46">
        <v>0</v>
      </c>
      <c r="I226" s="46">
        <v>0</v>
      </c>
      <c r="J226" s="49"/>
      <c r="K226" s="43" t="s">
        <v>31</v>
      </c>
    </row>
    <row r="227" spans="1:11" s="5" customFormat="1" ht="23.25" hidden="1" customHeight="1">
      <c r="A227" s="38">
        <v>202</v>
      </c>
      <c r="B227" s="55" t="s">
        <v>129</v>
      </c>
      <c r="C227" s="34">
        <f t="shared" si="84"/>
        <v>97739.999999999985</v>
      </c>
      <c r="D227" s="46">
        <f>252000-20000-8475-28679.83-35-22589.13-74481.04</f>
        <v>97739.999999999985</v>
      </c>
      <c r="E227" s="46">
        <v>0</v>
      </c>
      <c r="F227" s="46">
        <v>0</v>
      </c>
      <c r="G227" s="46">
        <v>0</v>
      </c>
      <c r="H227" s="46">
        <v>0</v>
      </c>
      <c r="I227" s="46">
        <v>0</v>
      </c>
      <c r="J227" s="49"/>
      <c r="K227" s="43"/>
    </row>
    <row r="228" spans="1:11" s="5" customFormat="1" ht="38.25" hidden="1" customHeight="1">
      <c r="A228" s="32">
        <v>203</v>
      </c>
      <c r="B228" s="55" t="s">
        <v>130</v>
      </c>
      <c r="C228" s="34">
        <f t="shared" si="84"/>
        <v>50000</v>
      </c>
      <c r="D228" s="46">
        <f>128000-128000</f>
        <v>0</v>
      </c>
      <c r="E228" s="46">
        <v>50000</v>
      </c>
      <c r="F228" s="46">
        <v>0</v>
      </c>
      <c r="G228" s="46">
        <v>0</v>
      </c>
      <c r="H228" s="46">
        <v>0</v>
      </c>
      <c r="I228" s="46">
        <v>0</v>
      </c>
      <c r="J228" s="49"/>
      <c r="K228" s="43" t="s">
        <v>31</v>
      </c>
    </row>
    <row r="229" spans="1:11" s="5" customFormat="1" ht="39.75" customHeight="1">
      <c r="A229" s="38">
        <v>200</v>
      </c>
      <c r="B229" s="55" t="s">
        <v>131</v>
      </c>
      <c r="C229" s="34">
        <f t="shared" si="84"/>
        <v>71750</v>
      </c>
      <c r="D229" s="46">
        <v>71750</v>
      </c>
      <c r="E229" s="46">
        <v>0</v>
      </c>
      <c r="F229" s="46">
        <v>0</v>
      </c>
      <c r="G229" s="46">
        <v>0</v>
      </c>
      <c r="H229" s="46">
        <v>0</v>
      </c>
      <c r="I229" s="46">
        <v>0</v>
      </c>
      <c r="J229" s="49"/>
      <c r="K229" s="43"/>
    </row>
    <row r="230" spans="1:11" s="5" customFormat="1" ht="39.75" customHeight="1">
      <c r="A230" s="38">
        <v>201</v>
      </c>
      <c r="B230" s="102" t="s">
        <v>132</v>
      </c>
      <c r="C230" s="102"/>
      <c r="D230" s="102"/>
      <c r="E230" s="102"/>
      <c r="F230" s="102"/>
      <c r="G230" s="102"/>
      <c r="H230" s="102"/>
      <c r="I230" s="102"/>
      <c r="J230" s="102"/>
      <c r="K230" s="102"/>
    </row>
    <row r="231" spans="1:11" s="5" customFormat="1" ht="30.75" customHeight="1">
      <c r="A231" s="32">
        <v>202</v>
      </c>
      <c r="B231" s="50" t="s">
        <v>133</v>
      </c>
      <c r="C231" s="36">
        <f>SUM(D231:I231)</f>
        <v>104052468.12</v>
      </c>
      <c r="D231" s="51">
        <f t="shared" ref="D231:I231" si="91">D232+D233</f>
        <v>18403333.98</v>
      </c>
      <c r="E231" s="51">
        <f t="shared" si="91"/>
        <v>12605425.26</v>
      </c>
      <c r="F231" s="51">
        <f t="shared" si="91"/>
        <v>17672094.719999999</v>
      </c>
      <c r="G231" s="51">
        <f t="shared" si="91"/>
        <v>18457204.719999999</v>
      </c>
      <c r="H231" s="51">
        <f t="shared" si="91"/>
        <v>18457204.719999999</v>
      </c>
      <c r="I231" s="51">
        <f t="shared" si="91"/>
        <v>18457204.719999999</v>
      </c>
      <c r="J231" s="49"/>
      <c r="K231" s="43"/>
    </row>
    <row r="232" spans="1:11" s="5" customFormat="1" ht="16.5" customHeight="1">
      <c r="A232" s="38">
        <v>203</v>
      </c>
      <c r="B232" s="52" t="s">
        <v>17</v>
      </c>
      <c r="C232" s="34">
        <f>SUM(D232:I232)</f>
        <v>0</v>
      </c>
      <c r="D232" s="46">
        <f t="shared" ref="D232:I232" si="92">D236</f>
        <v>0</v>
      </c>
      <c r="E232" s="46">
        <f t="shared" si="92"/>
        <v>0</v>
      </c>
      <c r="F232" s="46">
        <f t="shared" si="92"/>
        <v>0</v>
      </c>
      <c r="G232" s="46">
        <f t="shared" si="92"/>
        <v>0</v>
      </c>
      <c r="H232" s="46">
        <f t="shared" si="92"/>
        <v>0</v>
      </c>
      <c r="I232" s="46">
        <f t="shared" si="92"/>
        <v>0</v>
      </c>
      <c r="J232" s="49"/>
      <c r="K232" s="43"/>
    </row>
    <row r="233" spans="1:11" s="5" customFormat="1" ht="15" customHeight="1">
      <c r="A233" s="38">
        <v>204</v>
      </c>
      <c r="B233" s="48" t="s">
        <v>18</v>
      </c>
      <c r="C233" s="34">
        <f>SUM(D233:I233)</f>
        <v>104052468.12</v>
      </c>
      <c r="D233" s="46">
        <f>D237</f>
        <v>18403333.98</v>
      </c>
      <c r="E233" s="46">
        <f>E240</f>
        <v>12605425.26</v>
      </c>
      <c r="F233" s="46">
        <f>F240</f>
        <v>17672094.719999999</v>
      </c>
      <c r="G233" s="46">
        <f>G240</f>
        <v>18457204.719999999</v>
      </c>
      <c r="H233" s="46">
        <f>H240</f>
        <v>18457204.719999999</v>
      </c>
      <c r="I233" s="46">
        <f>I240</f>
        <v>18457204.719999999</v>
      </c>
      <c r="J233" s="49"/>
      <c r="K233" s="43"/>
    </row>
    <row r="234" spans="1:11" s="5" customFormat="1" ht="15" customHeight="1">
      <c r="A234" s="32">
        <v>205</v>
      </c>
      <c r="B234" s="104" t="s">
        <v>28</v>
      </c>
      <c r="C234" s="104"/>
      <c r="D234" s="104"/>
      <c r="E234" s="104"/>
      <c r="F234" s="104"/>
      <c r="G234" s="104"/>
      <c r="H234" s="104"/>
      <c r="I234" s="104"/>
      <c r="J234" s="104"/>
      <c r="K234" s="104"/>
    </row>
    <row r="235" spans="1:11" s="5" customFormat="1" ht="32.25" customHeight="1">
      <c r="A235" s="38">
        <v>206</v>
      </c>
      <c r="B235" s="39" t="s">
        <v>29</v>
      </c>
      <c r="C235" s="34">
        <f>C237</f>
        <v>104052468.12</v>
      </c>
      <c r="D235" s="34">
        <f t="shared" ref="D235:I235" si="93">D236+D237</f>
        <v>18403333.98</v>
      </c>
      <c r="E235" s="34">
        <f t="shared" si="93"/>
        <v>12605425.26</v>
      </c>
      <c r="F235" s="34">
        <f t="shared" si="93"/>
        <v>17672094.719999999</v>
      </c>
      <c r="G235" s="34">
        <f t="shared" si="93"/>
        <v>18457204.719999999</v>
      </c>
      <c r="H235" s="34">
        <f t="shared" si="93"/>
        <v>18457204.719999999</v>
      </c>
      <c r="I235" s="34">
        <f t="shared" si="93"/>
        <v>18457204.719999999</v>
      </c>
      <c r="J235" s="49"/>
      <c r="K235" s="43"/>
    </row>
    <row r="236" spans="1:11" s="5" customFormat="1" ht="16.5" customHeight="1">
      <c r="A236" s="38">
        <v>207</v>
      </c>
      <c r="B236" s="52" t="s">
        <v>17</v>
      </c>
      <c r="C236" s="34">
        <f>SUM(D236:I236)</f>
        <v>0</v>
      </c>
      <c r="D236" s="34">
        <f t="shared" ref="D236:I237" si="94">D239</f>
        <v>0</v>
      </c>
      <c r="E236" s="34">
        <f t="shared" si="94"/>
        <v>0</v>
      </c>
      <c r="F236" s="34">
        <f t="shared" si="94"/>
        <v>0</v>
      </c>
      <c r="G236" s="34">
        <f t="shared" si="94"/>
        <v>0</v>
      </c>
      <c r="H236" s="34">
        <f t="shared" si="94"/>
        <v>0</v>
      </c>
      <c r="I236" s="34">
        <f t="shared" si="94"/>
        <v>0</v>
      </c>
      <c r="J236" s="49"/>
      <c r="K236" s="43"/>
    </row>
    <row r="237" spans="1:11" s="5" customFormat="1" ht="15" customHeight="1">
      <c r="A237" s="32">
        <v>208</v>
      </c>
      <c r="B237" s="40" t="s">
        <v>18</v>
      </c>
      <c r="C237" s="34">
        <f>C238</f>
        <v>104052468.12</v>
      </c>
      <c r="D237" s="34">
        <f t="shared" si="94"/>
        <v>18403333.98</v>
      </c>
      <c r="E237" s="34">
        <f t="shared" si="94"/>
        <v>12605425.26</v>
      </c>
      <c r="F237" s="34">
        <f t="shared" si="94"/>
        <v>17672094.719999999</v>
      </c>
      <c r="G237" s="34">
        <f t="shared" si="94"/>
        <v>18457204.719999999</v>
      </c>
      <c r="H237" s="34">
        <f t="shared" si="94"/>
        <v>18457204.719999999</v>
      </c>
      <c r="I237" s="34">
        <f t="shared" si="94"/>
        <v>18457204.719999999</v>
      </c>
      <c r="J237" s="49"/>
      <c r="K237" s="43"/>
    </row>
    <row r="238" spans="1:11" s="5" customFormat="1" ht="66.75" customHeight="1">
      <c r="A238" s="38">
        <v>209</v>
      </c>
      <c r="B238" s="39" t="s">
        <v>134</v>
      </c>
      <c r="C238" s="34">
        <f>SUM(D238:I238)</f>
        <v>104052468.12</v>
      </c>
      <c r="D238" s="46">
        <f t="shared" ref="D238:I238" si="95">D239+D240</f>
        <v>18403333.98</v>
      </c>
      <c r="E238" s="46">
        <f t="shared" si="95"/>
        <v>12605425.26</v>
      </c>
      <c r="F238" s="46">
        <f t="shared" si="95"/>
        <v>17672094.719999999</v>
      </c>
      <c r="G238" s="46">
        <f t="shared" si="95"/>
        <v>18457204.719999999</v>
      </c>
      <c r="H238" s="46">
        <f t="shared" si="95"/>
        <v>18457204.719999999</v>
      </c>
      <c r="I238" s="46">
        <f t="shared" si="95"/>
        <v>18457204.719999999</v>
      </c>
      <c r="J238" s="47" t="s">
        <v>135</v>
      </c>
      <c r="K238" s="43" t="s">
        <v>31</v>
      </c>
    </row>
    <row r="239" spans="1:11" s="5" customFormat="1" ht="19.5" customHeight="1">
      <c r="A239" s="38">
        <v>210</v>
      </c>
      <c r="B239" s="52" t="s">
        <v>17</v>
      </c>
      <c r="C239" s="34">
        <f>SUM(D239:I239)</f>
        <v>0</v>
      </c>
      <c r="D239" s="46">
        <v>0</v>
      </c>
      <c r="E239" s="46">
        <v>0</v>
      </c>
      <c r="F239" s="46">
        <v>0</v>
      </c>
      <c r="G239" s="46">
        <v>0</v>
      </c>
      <c r="H239" s="46">
        <v>0</v>
      </c>
      <c r="I239" s="46">
        <v>0</v>
      </c>
      <c r="J239" s="49"/>
      <c r="K239" s="43"/>
    </row>
    <row r="240" spans="1:11" s="5" customFormat="1" ht="15.75" customHeight="1">
      <c r="A240" s="32">
        <v>211</v>
      </c>
      <c r="B240" s="48" t="s">
        <v>18</v>
      </c>
      <c r="C240" s="34">
        <f>SUM(D240:I240)</f>
        <v>104052468.12</v>
      </c>
      <c r="D240" s="46">
        <f>13637204.16+1255390.65+229678+392095+5000+16315.8+13545+8290+2887181.37+21172.36+5346.48+1939.16+110176-40000-90000-50000</f>
        <v>18403333.98</v>
      </c>
      <c r="E240" s="46">
        <f>10250180.12+129270+32821.33-129270+13992.85+129270+929499.9+230161.06+169500+850000</f>
        <v>12605425.26</v>
      </c>
      <c r="F240" s="46">
        <f>17536469.72+135625</f>
        <v>17672094.719999999</v>
      </c>
      <c r="G240" s="46">
        <f>18321579.72+135625</f>
        <v>18457204.719999999</v>
      </c>
      <c r="H240" s="46">
        <f>18321579.72+135625</f>
        <v>18457204.719999999</v>
      </c>
      <c r="I240" s="46">
        <f>18321579.72+135625</f>
        <v>18457204.719999999</v>
      </c>
      <c r="J240" s="49"/>
      <c r="K240" s="43"/>
    </row>
    <row r="241" spans="1:11" s="5" customFormat="1" ht="29.25" customHeight="1">
      <c r="A241" s="38">
        <v>212</v>
      </c>
      <c r="B241" s="54" t="s">
        <v>136</v>
      </c>
      <c r="C241" s="34">
        <f>SUM(D241:I241)</f>
        <v>1168448.8899999999</v>
      </c>
      <c r="D241" s="46">
        <v>34065.18</v>
      </c>
      <c r="E241" s="46">
        <v>1134383.71</v>
      </c>
      <c r="F241" s="46">
        <v>0</v>
      </c>
      <c r="G241" s="46">
        <v>0</v>
      </c>
      <c r="H241" s="46">
        <v>0</v>
      </c>
      <c r="I241" s="46">
        <v>0</v>
      </c>
      <c r="J241" s="49"/>
      <c r="K241" s="43"/>
    </row>
    <row r="242" spans="1:11" s="5" customFormat="1" ht="15" customHeight="1">
      <c r="A242" s="32">
        <v>213</v>
      </c>
      <c r="B242" s="97" t="s">
        <v>137</v>
      </c>
      <c r="C242" s="97"/>
      <c r="D242" s="97"/>
      <c r="E242" s="97"/>
      <c r="F242" s="97"/>
      <c r="G242" s="97"/>
      <c r="H242" s="97"/>
      <c r="I242" s="97"/>
      <c r="J242" s="97"/>
      <c r="K242" s="97"/>
    </row>
    <row r="243" spans="1:11" s="5" customFormat="1" ht="28.5" customHeight="1">
      <c r="A243" s="32">
        <v>214</v>
      </c>
      <c r="B243" s="50" t="s">
        <v>138</v>
      </c>
      <c r="C243" s="36">
        <f>SUM(D243:I243)</f>
        <v>244769066.91999999</v>
      </c>
      <c r="D243" s="51">
        <f t="shared" ref="D243:I243" si="96">D245+D246+D244</f>
        <v>116463502.63</v>
      </c>
      <c r="E243" s="51">
        <f>E245+E246+E244</f>
        <v>127331884.92</v>
      </c>
      <c r="F243" s="51">
        <f t="shared" si="96"/>
        <v>223122.73</v>
      </c>
      <c r="G243" s="51">
        <f t="shared" si="96"/>
        <v>206844.06</v>
      </c>
      <c r="H243" s="51">
        <f t="shared" si="96"/>
        <v>271856.28999999998</v>
      </c>
      <c r="I243" s="51">
        <f t="shared" si="96"/>
        <v>271856.28999999998</v>
      </c>
      <c r="J243" s="49"/>
      <c r="K243" s="43"/>
    </row>
    <row r="244" spans="1:11" s="5" customFormat="1" ht="20.25" customHeight="1">
      <c r="A244" s="38">
        <v>215</v>
      </c>
      <c r="B244" s="81" t="s">
        <v>16</v>
      </c>
      <c r="C244" s="34">
        <f>SUM(D244:I244)</f>
        <v>75114000</v>
      </c>
      <c r="D244" s="46">
        <f>D249</f>
        <v>33742000</v>
      </c>
      <c r="E244" s="46">
        <f>E249</f>
        <v>41372000</v>
      </c>
      <c r="F244" s="46">
        <v>0</v>
      </c>
      <c r="G244" s="46">
        <v>0</v>
      </c>
      <c r="H244" s="46">
        <v>0</v>
      </c>
      <c r="I244" s="46">
        <v>0</v>
      </c>
      <c r="J244" s="49"/>
      <c r="K244" s="43"/>
    </row>
    <row r="245" spans="1:11" s="5" customFormat="1" ht="15.75" customHeight="1">
      <c r="A245" s="32">
        <v>216</v>
      </c>
      <c r="B245" s="52" t="s">
        <v>17</v>
      </c>
      <c r="C245" s="34">
        <f>SUM(D245:I245)</f>
        <v>168108000</v>
      </c>
      <c r="D245" s="46">
        <f t="shared" ref="D245:I245" si="97">D250</f>
        <v>82387000</v>
      </c>
      <c r="E245" s="46">
        <f t="shared" si="97"/>
        <v>85721000</v>
      </c>
      <c r="F245" s="46">
        <f t="shared" si="97"/>
        <v>0</v>
      </c>
      <c r="G245" s="46">
        <f t="shared" si="97"/>
        <v>0</v>
      </c>
      <c r="H245" s="46">
        <f t="shared" si="97"/>
        <v>0</v>
      </c>
      <c r="I245" s="46">
        <f t="shared" si="97"/>
        <v>0</v>
      </c>
      <c r="J245" s="49"/>
      <c r="K245" s="43"/>
    </row>
    <row r="246" spans="1:11" s="5" customFormat="1" ht="15" customHeight="1">
      <c r="A246" s="32">
        <v>217</v>
      </c>
      <c r="B246" s="48" t="s">
        <v>18</v>
      </c>
      <c r="C246" s="34">
        <f>SUM(D246:I246)</f>
        <v>1547066.9200000002</v>
      </c>
      <c r="D246" s="46">
        <f t="shared" ref="D246:I246" si="98">D251</f>
        <v>334502.63</v>
      </c>
      <c r="E246" s="46">
        <f>E251</f>
        <v>238884.92</v>
      </c>
      <c r="F246" s="46">
        <f t="shared" si="98"/>
        <v>223122.73</v>
      </c>
      <c r="G246" s="46">
        <f t="shared" si="98"/>
        <v>206844.06</v>
      </c>
      <c r="H246" s="46">
        <f t="shared" si="98"/>
        <v>271856.28999999998</v>
      </c>
      <c r="I246" s="46">
        <f t="shared" si="98"/>
        <v>271856.28999999998</v>
      </c>
      <c r="J246" s="49"/>
      <c r="K246" s="43"/>
    </row>
    <row r="247" spans="1:11" ht="15.75">
      <c r="A247" s="38">
        <v>218</v>
      </c>
      <c r="B247" s="97" t="s">
        <v>28</v>
      </c>
      <c r="C247" s="97"/>
      <c r="D247" s="97"/>
      <c r="E247" s="97"/>
      <c r="F247" s="97"/>
      <c r="G247" s="97"/>
      <c r="H247" s="97"/>
      <c r="I247" s="97"/>
      <c r="J247" s="97"/>
      <c r="K247" s="97"/>
    </row>
    <row r="248" spans="1:11" ht="31.5">
      <c r="A248" s="32">
        <v>219</v>
      </c>
      <c r="B248" s="39" t="s">
        <v>29</v>
      </c>
      <c r="C248" s="34">
        <f t="shared" ref="C248:C268" si="99">SUM(D248:I248)</f>
        <v>244769066.91999999</v>
      </c>
      <c r="D248" s="34">
        <f>D250+D251+D249</f>
        <v>116463502.63</v>
      </c>
      <c r="E248" s="34">
        <f>E250+E251+E249</f>
        <v>127331884.92</v>
      </c>
      <c r="F248" s="34">
        <f>F250+F251</f>
        <v>223122.73</v>
      </c>
      <c r="G248" s="34">
        <f>G250+G251</f>
        <v>206844.06</v>
      </c>
      <c r="H248" s="34">
        <f>H250+H251</f>
        <v>271856.28999999998</v>
      </c>
      <c r="I248" s="34">
        <f>I250+I251</f>
        <v>271856.28999999998</v>
      </c>
      <c r="J248" s="32"/>
      <c r="K248" s="32"/>
    </row>
    <row r="249" spans="1:11" ht="15.75">
      <c r="A249" s="32">
        <v>220</v>
      </c>
      <c r="B249" s="40" t="s">
        <v>16</v>
      </c>
      <c r="C249" s="34">
        <f t="shared" si="99"/>
        <v>75114000</v>
      </c>
      <c r="D249" s="34">
        <f>D258</f>
        <v>33742000</v>
      </c>
      <c r="E249" s="34">
        <f>E258</f>
        <v>41372000</v>
      </c>
      <c r="F249" s="34">
        <v>0</v>
      </c>
      <c r="G249" s="34">
        <v>0</v>
      </c>
      <c r="H249" s="34">
        <v>0</v>
      </c>
      <c r="I249" s="34">
        <v>0</v>
      </c>
      <c r="J249" s="32"/>
      <c r="K249" s="32"/>
    </row>
    <row r="250" spans="1:11" ht="15.75">
      <c r="A250" s="32">
        <v>221</v>
      </c>
      <c r="B250" s="33" t="s">
        <v>17</v>
      </c>
      <c r="C250" s="34">
        <f t="shared" si="99"/>
        <v>168108000</v>
      </c>
      <c r="D250" s="34">
        <f>D253+D260+D270</f>
        <v>82387000</v>
      </c>
      <c r="E250" s="34">
        <f>E253+E260+E270</f>
        <v>85721000</v>
      </c>
      <c r="F250" s="34">
        <f>F253+F260+F262+F258+F270</f>
        <v>0</v>
      </c>
      <c r="G250" s="34">
        <f>G253+G260+G262+G258+G270</f>
        <v>0</v>
      </c>
      <c r="H250" s="34">
        <f>H253+H260+H262+H258+H270</f>
        <v>0</v>
      </c>
      <c r="I250" s="34">
        <f>I253+I260+I262+I258+I270</f>
        <v>0</v>
      </c>
      <c r="J250" s="32"/>
      <c r="K250" s="32"/>
    </row>
    <row r="251" spans="1:11" ht="15.75">
      <c r="A251" s="38">
        <v>222</v>
      </c>
      <c r="B251" s="40" t="s">
        <v>18</v>
      </c>
      <c r="C251" s="34">
        <f t="shared" si="99"/>
        <v>1547066.9200000002</v>
      </c>
      <c r="D251" s="34">
        <f t="shared" ref="D251:I251" si="100">D265+D268</f>
        <v>334502.63</v>
      </c>
      <c r="E251" s="34">
        <f>E265+E268</f>
        <v>238884.92</v>
      </c>
      <c r="F251" s="34">
        <f t="shared" si="100"/>
        <v>223122.73</v>
      </c>
      <c r="G251" s="34">
        <f t="shared" si="100"/>
        <v>206844.06</v>
      </c>
      <c r="H251" s="34">
        <f t="shared" si="100"/>
        <v>271856.28999999998</v>
      </c>
      <c r="I251" s="34">
        <f t="shared" si="100"/>
        <v>271856.28999999998</v>
      </c>
      <c r="J251" s="32"/>
      <c r="K251" s="32"/>
    </row>
    <row r="252" spans="1:11" ht="160.5" customHeight="1">
      <c r="A252" s="32">
        <v>223</v>
      </c>
      <c r="B252" s="39" t="s">
        <v>139</v>
      </c>
      <c r="C252" s="34">
        <f t="shared" si="99"/>
        <v>137550000</v>
      </c>
      <c r="D252" s="34">
        <f t="shared" ref="D252:I252" si="101">D253</f>
        <v>68775000</v>
      </c>
      <c r="E252" s="34">
        <f t="shared" si="101"/>
        <v>68775000</v>
      </c>
      <c r="F252" s="34">
        <f t="shared" si="101"/>
        <v>0</v>
      </c>
      <c r="G252" s="34">
        <f t="shared" si="101"/>
        <v>0</v>
      </c>
      <c r="H252" s="34">
        <f t="shared" si="101"/>
        <v>0</v>
      </c>
      <c r="I252" s="34">
        <f t="shared" si="101"/>
        <v>0</v>
      </c>
      <c r="J252" s="35">
        <v>65</v>
      </c>
      <c r="K252" s="43" t="s">
        <v>31</v>
      </c>
    </row>
    <row r="253" spans="1:11" ht="15.75">
      <c r="A253" s="32">
        <v>224</v>
      </c>
      <c r="B253" s="33" t="s">
        <v>17</v>
      </c>
      <c r="C253" s="34">
        <f t="shared" si="99"/>
        <v>137550000</v>
      </c>
      <c r="D253" s="34">
        <f>66668000-281278.54-7000-12356.13+D255</f>
        <v>68775000</v>
      </c>
      <c r="E253" s="34">
        <f>E254+E255</f>
        <v>68775000</v>
      </c>
      <c r="F253" s="34">
        <v>0</v>
      </c>
      <c r="G253" s="34">
        <v>0</v>
      </c>
      <c r="H253" s="34">
        <v>0</v>
      </c>
      <c r="I253" s="34">
        <v>0</v>
      </c>
      <c r="J253" s="32"/>
      <c r="K253" s="32"/>
    </row>
    <row r="254" spans="1:11" ht="110.25">
      <c r="A254" s="32">
        <v>225</v>
      </c>
      <c r="B254" s="40" t="s">
        <v>140</v>
      </c>
      <c r="C254" s="34">
        <f>SUM(D254:I254)</f>
        <v>133162263.86</v>
      </c>
      <c r="D254" s="34">
        <v>66367365.329999998</v>
      </c>
      <c r="E254" s="34">
        <v>66794898.530000001</v>
      </c>
      <c r="F254" s="34">
        <v>0</v>
      </c>
      <c r="G254" s="34">
        <v>0</v>
      </c>
      <c r="H254" s="34">
        <v>0</v>
      </c>
      <c r="I254" s="34">
        <v>0</v>
      </c>
      <c r="J254" s="32"/>
      <c r="K254" s="32"/>
    </row>
    <row r="255" spans="1:11" ht="31.5">
      <c r="A255" s="38">
        <v>226</v>
      </c>
      <c r="B255" s="40" t="s">
        <v>141</v>
      </c>
      <c r="C255" s="34">
        <f>SUM(D255:I255)</f>
        <v>4387736.1399999997</v>
      </c>
      <c r="D255" s="34">
        <v>2407634.67</v>
      </c>
      <c r="E255" s="34">
        <v>1980101.47</v>
      </c>
      <c r="F255" s="34">
        <v>0</v>
      </c>
      <c r="G255" s="34">
        <v>0</v>
      </c>
      <c r="H255" s="34">
        <v>0</v>
      </c>
      <c r="I255" s="34">
        <v>0</v>
      </c>
      <c r="J255" s="32"/>
      <c r="K255" s="43" t="s">
        <v>31</v>
      </c>
    </row>
    <row r="256" spans="1:11" ht="45" customHeight="1">
      <c r="A256" s="32">
        <v>227</v>
      </c>
      <c r="B256" s="55" t="s">
        <v>142</v>
      </c>
      <c r="C256" s="34">
        <f>SUM(D256:I256)</f>
        <v>284744.07999999996</v>
      </c>
      <c r="D256" s="34">
        <v>281278.53999999998</v>
      </c>
      <c r="E256" s="34">
        <v>3465.54</v>
      </c>
      <c r="F256" s="34">
        <v>0</v>
      </c>
      <c r="G256" s="34">
        <v>0</v>
      </c>
      <c r="H256" s="34">
        <v>0</v>
      </c>
      <c r="I256" s="34">
        <v>0</v>
      </c>
      <c r="J256" s="32"/>
      <c r="K256" s="32"/>
    </row>
    <row r="257" spans="1:11" ht="150.75" customHeight="1">
      <c r="A257" s="32">
        <v>228</v>
      </c>
      <c r="B257" s="39" t="s">
        <v>143</v>
      </c>
      <c r="C257" s="34">
        <f t="shared" si="99"/>
        <v>75114000</v>
      </c>
      <c r="D257" s="34">
        <f t="shared" ref="D257:I257" si="102">D258</f>
        <v>33742000</v>
      </c>
      <c r="E257" s="34">
        <f t="shared" si="102"/>
        <v>41372000</v>
      </c>
      <c r="F257" s="34">
        <f t="shared" si="102"/>
        <v>0</v>
      </c>
      <c r="G257" s="34">
        <f t="shared" si="102"/>
        <v>0</v>
      </c>
      <c r="H257" s="34">
        <f t="shared" si="102"/>
        <v>0</v>
      </c>
      <c r="I257" s="34">
        <f t="shared" si="102"/>
        <v>0</v>
      </c>
      <c r="J257" s="35">
        <v>65</v>
      </c>
      <c r="K257" s="43" t="s">
        <v>31</v>
      </c>
    </row>
    <row r="258" spans="1:11" ht="17.850000000000001" customHeight="1">
      <c r="A258" s="38">
        <v>229</v>
      </c>
      <c r="B258" s="33" t="s">
        <v>16</v>
      </c>
      <c r="C258" s="34">
        <f t="shared" si="99"/>
        <v>75114000</v>
      </c>
      <c r="D258" s="34">
        <v>33742000</v>
      </c>
      <c r="E258" s="34">
        <v>41372000</v>
      </c>
      <c r="F258" s="34">
        <v>0</v>
      </c>
      <c r="G258" s="34">
        <v>0</v>
      </c>
      <c r="H258" s="34">
        <v>0</v>
      </c>
      <c r="I258" s="34">
        <f>G258</f>
        <v>0</v>
      </c>
      <c r="J258" s="35"/>
      <c r="K258" s="32"/>
    </row>
    <row r="259" spans="1:11" ht="126" customHeight="1">
      <c r="A259" s="32">
        <v>230</v>
      </c>
      <c r="B259" s="39" t="s">
        <v>144</v>
      </c>
      <c r="C259" s="34">
        <f t="shared" si="99"/>
        <v>30537000</v>
      </c>
      <c r="D259" s="34">
        <f t="shared" ref="D259:I259" si="103">D260</f>
        <v>13612000</v>
      </c>
      <c r="E259" s="34">
        <f t="shared" si="103"/>
        <v>16925000</v>
      </c>
      <c r="F259" s="34">
        <f t="shared" si="103"/>
        <v>0</v>
      </c>
      <c r="G259" s="34">
        <f t="shared" si="103"/>
        <v>0</v>
      </c>
      <c r="H259" s="34">
        <f t="shared" si="103"/>
        <v>0</v>
      </c>
      <c r="I259" s="34">
        <f t="shared" si="103"/>
        <v>0</v>
      </c>
      <c r="J259" s="35">
        <v>63</v>
      </c>
      <c r="K259" s="43" t="s">
        <v>31</v>
      </c>
    </row>
    <row r="260" spans="1:11" ht="15.75">
      <c r="A260" s="32">
        <v>231</v>
      </c>
      <c r="B260" s="33" t="s">
        <v>17</v>
      </c>
      <c r="C260" s="34">
        <f t="shared" si="99"/>
        <v>30537000</v>
      </c>
      <c r="D260" s="34">
        <f t="shared" ref="D260:I260" si="104">D261+D262</f>
        <v>13612000</v>
      </c>
      <c r="E260" s="34">
        <f>E261+E262</f>
        <v>16925000</v>
      </c>
      <c r="F260" s="34">
        <f t="shared" si="104"/>
        <v>0</v>
      </c>
      <c r="G260" s="34">
        <f t="shared" si="104"/>
        <v>0</v>
      </c>
      <c r="H260" s="34">
        <f t="shared" si="104"/>
        <v>0</v>
      </c>
      <c r="I260" s="34">
        <f t="shared" si="104"/>
        <v>0</v>
      </c>
      <c r="J260" s="35"/>
      <c r="K260" s="32"/>
    </row>
    <row r="261" spans="1:11" ht="95.25" customHeight="1">
      <c r="A261" s="32">
        <v>232</v>
      </c>
      <c r="B261" s="82" t="s">
        <v>145</v>
      </c>
      <c r="C261" s="34">
        <f t="shared" si="99"/>
        <v>27931731.359999999</v>
      </c>
      <c r="D261" s="34">
        <v>12304812</v>
      </c>
      <c r="E261" s="34">
        <v>15626919.359999999</v>
      </c>
      <c r="F261" s="34">
        <f>F262</f>
        <v>0</v>
      </c>
      <c r="G261" s="34">
        <f>G262</f>
        <v>0</v>
      </c>
      <c r="H261" s="34">
        <f>H262</f>
        <v>0</v>
      </c>
      <c r="I261" s="34">
        <f>I262</f>
        <v>0</v>
      </c>
      <c r="J261" s="35">
        <v>63</v>
      </c>
      <c r="K261" s="43" t="s">
        <v>31</v>
      </c>
    </row>
    <row r="262" spans="1:11" ht="33.75" customHeight="1">
      <c r="A262" s="38">
        <v>233</v>
      </c>
      <c r="B262" s="83" t="s">
        <v>146</v>
      </c>
      <c r="C262" s="34">
        <f t="shared" si="99"/>
        <v>2605268.6399999997</v>
      </c>
      <c r="D262" s="34">
        <v>1307188</v>
      </c>
      <c r="E262" s="34">
        <v>1298080.6399999999</v>
      </c>
      <c r="F262" s="34">
        <v>0</v>
      </c>
      <c r="G262" s="34">
        <v>0</v>
      </c>
      <c r="H262" s="34">
        <v>0</v>
      </c>
      <c r="I262" s="34">
        <f>H262</f>
        <v>0</v>
      </c>
      <c r="J262" s="32"/>
      <c r="K262" s="32"/>
    </row>
    <row r="263" spans="1:11" ht="32.25" customHeight="1">
      <c r="A263" s="32">
        <v>234</v>
      </c>
      <c r="B263" s="55" t="s">
        <v>147</v>
      </c>
      <c r="C263" s="34">
        <f t="shared" si="99"/>
        <v>2079.3200000000002</v>
      </c>
      <c r="D263" s="34">
        <v>0</v>
      </c>
      <c r="E263" s="34">
        <v>2079.3200000000002</v>
      </c>
      <c r="F263" s="34">
        <v>0</v>
      </c>
      <c r="G263" s="34">
        <v>0</v>
      </c>
      <c r="H263" s="34">
        <v>0</v>
      </c>
      <c r="I263" s="34">
        <v>0</v>
      </c>
      <c r="J263" s="32"/>
      <c r="K263" s="32"/>
    </row>
    <row r="264" spans="1:11" ht="102" customHeight="1">
      <c r="A264" s="32">
        <v>235</v>
      </c>
      <c r="B264" s="39" t="s">
        <v>148</v>
      </c>
      <c r="C264" s="34">
        <f t="shared" si="99"/>
        <v>1107756.69</v>
      </c>
      <c r="D264" s="34">
        <f t="shared" ref="D264:I264" si="105">D265</f>
        <v>243469.58000000002</v>
      </c>
      <c r="E264" s="34">
        <f t="shared" si="105"/>
        <v>174251.45</v>
      </c>
      <c r="F264" s="34">
        <f t="shared" si="105"/>
        <v>154675.89000000001</v>
      </c>
      <c r="G264" s="34">
        <f t="shared" si="105"/>
        <v>135111.76999999999</v>
      </c>
      <c r="H264" s="34">
        <f t="shared" si="105"/>
        <v>200124</v>
      </c>
      <c r="I264" s="34">
        <f t="shared" si="105"/>
        <v>200124</v>
      </c>
      <c r="J264" s="35">
        <v>67</v>
      </c>
      <c r="K264" s="43" t="s">
        <v>31</v>
      </c>
    </row>
    <row r="265" spans="1:11" ht="15.75">
      <c r="A265" s="38">
        <v>236</v>
      </c>
      <c r="B265" s="40" t="s">
        <v>18</v>
      </c>
      <c r="C265" s="34">
        <f t="shared" si="99"/>
        <v>1107756.69</v>
      </c>
      <c r="D265" s="34">
        <f>239222+D266-12266.66-22809.82</f>
        <v>243469.58000000002</v>
      </c>
      <c r="E265" s="34">
        <v>174251.45</v>
      </c>
      <c r="F265" s="34">
        <v>154675.89000000001</v>
      </c>
      <c r="G265" s="34">
        <v>135111.76999999999</v>
      </c>
      <c r="H265" s="34">
        <v>200124</v>
      </c>
      <c r="I265" s="34">
        <v>200124</v>
      </c>
      <c r="J265" s="35"/>
      <c r="K265" s="32"/>
    </row>
    <row r="266" spans="1:11" ht="30" customHeight="1">
      <c r="A266" s="32">
        <v>237</v>
      </c>
      <c r="B266" s="55" t="s">
        <v>149</v>
      </c>
      <c r="C266" s="34">
        <f>D266</f>
        <v>39324.06</v>
      </c>
      <c r="D266" s="34">
        <v>39324.06</v>
      </c>
      <c r="E266" s="34">
        <v>0</v>
      </c>
      <c r="F266" s="34">
        <v>0</v>
      </c>
      <c r="G266" s="34">
        <v>0</v>
      </c>
      <c r="H266" s="34">
        <v>0</v>
      </c>
      <c r="I266" s="34">
        <v>0</v>
      </c>
      <c r="J266" s="35"/>
      <c r="K266" s="32"/>
    </row>
    <row r="267" spans="1:11" ht="180.75" customHeight="1">
      <c r="A267" s="32">
        <v>238</v>
      </c>
      <c r="B267" s="39" t="s">
        <v>150</v>
      </c>
      <c r="C267" s="34">
        <f t="shared" si="99"/>
        <v>439310.23</v>
      </c>
      <c r="D267" s="34">
        <f t="shared" ref="D267:I267" si="106">D268</f>
        <v>91033.05</v>
      </c>
      <c r="E267" s="34">
        <f t="shared" si="106"/>
        <v>64633.47</v>
      </c>
      <c r="F267" s="34">
        <f t="shared" si="106"/>
        <v>68446.84</v>
      </c>
      <c r="G267" s="34">
        <f t="shared" si="106"/>
        <v>71732.289999999994</v>
      </c>
      <c r="H267" s="34">
        <f t="shared" si="106"/>
        <v>71732.289999999994</v>
      </c>
      <c r="I267" s="34">
        <f t="shared" si="106"/>
        <v>71732.289999999994</v>
      </c>
      <c r="J267" s="35">
        <v>69</v>
      </c>
      <c r="K267" s="43" t="s">
        <v>31</v>
      </c>
    </row>
    <row r="268" spans="1:11" ht="15.75">
      <c r="A268" s="32">
        <v>239</v>
      </c>
      <c r="B268" s="40" t="s">
        <v>18</v>
      </c>
      <c r="C268" s="34">
        <f t="shared" si="99"/>
        <v>439310.23</v>
      </c>
      <c r="D268" s="34">
        <f>92039.64-1006.59</f>
        <v>91033.05</v>
      </c>
      <c r="E268" s="34">
        <v>64633.47</v>
      </c>
      <c r="F268" s="34">
        <v>68446.84</v>
      </c>
      <c r="G268" s="34">
        <v>71732.289999999994</v>
      </c>
      <c r="H268" s="34">
        <v>71732.289999999994</v>
      </c>
      <c r="I268" s="34">
        <v>71732.289999999994</v>
      </c>
      <c r="J268" s="32"/>
      <c r="K268" s="32"/>
    </row>
    <row r="269" spans="1:11" ht="181.5" customHeight="1">
      <c r="A269" s="32">
        <v>240</v>
      </c>
      <c r="B269" s="39" t="s">
        <v>151</v>
      </c>
      <c r="C269" s="34">
        <f>SUM(D269:I269)</f>
        <v>21000</v>
      </c>
      <c r="D269" s="34">
        <f t="shared" ref="D269:I269" si="107">D270</f>
        <v>0</v>
      </c>
      <c r="E269" s="34">
        <f t="shared" si="107"/>
        <v>21000</v>
      </c>
      <c r="F269" s="34">
        <f t="shared" si="107"/>
        <v>0</v>
      </c>
      <c r="G269" s="34">
        <f t="shared" si="107"/>
        <v>0</v>
      </c>
      <c r="H269" s="34">
        <f t="shared" si="107"/>
        <v>0</v>
      </c>
      <c r="I269" s="34">
        <f t="shared" si="107"/>
        <v>0</v>
      </c>
      <c r="J269" s="35">
        <v>71</v>
      </c>
      <c r="K269" s="43" t="s">
        <v>31</v>
      </c>
    </row>
    <row r="270" spans="1:11" ht="15.75">
      <c r="A270" s="38">
        <v>241</v>
      </c>
      <c r="B270" s="40" t="s">
        <v>17</v>
      </c>
      <c r="C270" s="34">
        <f>SUM(D270:I270)</f>
        <v>21000</v>
      </c>
      <c r="D270" s="34">
        <f>21000-21000</f>
        <v>0</v>
      </c>
      <c r="E270" s="34">
        <v>21000</v>
      </c>
      <c r="F270" s="34">
        <v>0</v>
      </c>
      <c r="G270" s="34">
        <v>0</v>
      </c>
      <c r="H270" s="34">
        <v>0</v>
      </c>
      <c r="I270" s="34">
        <v>0</v>
      </c>
      <c r="J270" s="32"/>
      <c r="K270" s="32"/>
    </row>
    <row r="271" spans="1:11" ht="15.75">
      <c r="A271" s="32">
        <v>242</v>
      </c>
      <c r="B271" s="97" t="s">
        <v>152</v>
      </c>
      <c r="C271" s="97"/>
      <c r="D271" s="97"/>
      <c r="E271" s="97"/>
      <c r="F271" s="97"/>
      <c r="G271" s="97"/>
      <c r="H271" s="97"/>
      <c r="I271" s="97"/>
      <c r="J271" s="97"/>
      <c r="K271" s="97"/>
    </row>
    <row r="272" spans="1:11" ht="53.25" customHeight="1">
      <c r="A272" s="32">
        <v>243</v>
      </c>
      <c r="B272" s="39" t="s">
        <v>153</v>
      </c>
      <c r="C272" s="36">
        <f>SUM(D272:I272)</f>
        <v>106066654.77000001</v>
      </c>
      <c r="D272" s="36">
        <f t="shared" ref="D272:I272" si="108">D273+D274</f>
        <v>17858074.080000002</v>
      </c>
      <c r="E272" s="36">
        <f t="shared" si="108"/>
        <v>12410609.969999999</v>
      </c>
      <c r="F272" s="36">
        <f t="shared" si="108"/>
        <v>18810966.18</v>
      </c>
      <c r="G272" s="36">
        <f t="shared" si="108"/>
        <v>18995668.18</v>
      </c>
      <c r="H272" s="36">
        <f t="shared" si="108"/>
        <v>18995668.18</v>
      </c>
      <c r="I272" s="36">
        <f t="shared" si="108"/>
        <v>18995668.18</v>
      </c>
      <c r="J272" s="32"/>
      <c r="K272" s="32"/>
    </row>
    <row r="273" spans="1:11" ht="18" customHeight="1">
      <c r="A273" s="32">
        <v>244</v>
      </c>
      <c r="B273" s="33" t="s">
        <v>17</v>
      </c>
      <c r="C273" s="34">
        <f>SUM(D273:I273)</f>
        <v>0</v>
      </c>
      <c r="D273" s="34">
        <f t="shared" ref="D273:I274" si="109">D277</f>
        <v>0</v>
      </c>
      <c r="E273" s="34">
        <f t="shared" si="109"/>
        <v>0</v>
      </c>
      <c r="F273" s="34">
        <f t="shared" si="109"/>
        <v>0</v>
      </c>
      <c r="G273" s="34">
        <f t="shared" si="109"/>
        <v>0</v>
      </c>
      <c r="H273" s="34">
        <f t="shared" si="109"/>
        <v>0</v>
      </c>
      <c r="I273" s="34">
        <f t="shared" si="109"/>
        <v>0</v>
      </c>
      <c r="J273" s="32"/>
      <c r="K273" s="32"/>
    </row>
    <row r="274" spans="1:11" ht="15.75">
      <c r="A274" s="38">
        <v>245</v>
      </c>
      <c r="B274" s="40" t="s">
        <v>18</v>
      </c>
      <c r="C274" s="34">
        <f>SUM(D274:I274)</f>
        <v>106066654.77000001</v>
      </c>
      <c r="D274" s="34">
        <f t="shared" si="109"/>
        <v>17858074.080000002</v>
      </c>
      <c r="E274" s="34">
        <f t="shared" si="109"/>
        <v>12410609.969999999</v>
      </c>
      <c r="F274" s="34">
        <f t="shared" si="109"/>
        <v>18810966.18</v>
      </c>
      <c r="G274" s="34">
        <f t="shared" si="109"/>
        <v>18995668.18</v>
      </c>
      <c r="H274" s="34">
        <f t="shared" si="109"/>
        <v>18995668.18</v>
      </c>
      <c r="I274" s="34">
        <f t="shared" si="109"/>
        <v>18995668.18</v>
      </c>
      <c r="J274" s="32"/>
      <c r="K274" s="32"/>
    </row>
    <row r="275" spans="1:11" ht="15.75">
      <c r="A275" s="32">
        <v>246</v>
      </c>
      <c r="B275" s="102" t="s">
        <v>28</v>
      </c>
      <c r="C275" s="102"/>
      <c r="D275" s="102"/>
      <c r="E275" s="102"/>
      <c r="F275" s="102"/>
      <c r="G275" s="102"/>
      <c r="H275" s="102"/>
      <c r="I275" s="102"/>
      <c r="J275" s="102"/>
      <c r="K275" s="102"/>
    </row>
    <row r="276" spans="1:11" ht="37.5" customHeight="1">
      <c r="A276" s="32">
        <v>247</v>
      </c>
      <c r="B276" s="39" t="s">
        <v>154</v>
      </c>
      <c r="C276" s="41">
        <f>C278</f>
        <v>106066654.77000001</v>
      </c>
      <c r="D276" s="41">
        <f t="shared" ref="D276:I276" si="110">D277+D278</f>
        <v>17858074.080000002</v>
      </c>
      <c r="E276" s="41">
        <f t="shared" si="110"/>
        <v>12410609.969999999</v>
      </c>
      <c r="F276" s="41">
        <f t="shared" si="110"/>
        <v>18810966.18</v>
      </c>
      <c r="G276" s="41">
        <f t="shared" si="110"/>
        <v>18995668.18</v>
      </c>
      <c r="H276" s="41">
        <f t="shared" si="110"/>
        <v>18995668.18</v>
      </c>
      <c r="I276" s="41">
        <f t="shared" si="110"/>
        <v>18995668.18</v>
      </c>
      <c r="J276" s="92"/>
      <c r="K276" s="92"/>
    </row>
    <row r="277" spans="1:11" ht="18.75" customHeight="1">
      <c r="A277" s="38">
        <v>248</v>
      </c>
      <c r="B277" s="33" t="s">
        <v>17</v>
      </c>
      <c r="C277" s="41">
        <f>SUM(D277:I277)</f>
        <v>0</v>
      </c>
      <c r="D277" s="41">
        <f t="shared" ref="D277:I278" si="111">D280</f>
        <v>0</v>
      </c>
      <c r="E277" s="41">
        <f t="shared" si="111"/>
        <v>0</v>
      </c>
      <c r="F277" s="41">
        <f t="shared" si="111"/>
        <v>0</v>
      </c>
      <c r="G277" s="41">
        <f t="shared" si="111"/>
        <v>0</v>
      </c>
      <c r="H277" s="41">
        <f t="shared" si="111"/>
        <v>0</v>
      </c>
      <c r="I277" s="41">
        <f t="shared" si="111"/>
        <v>0</v>
      </c>
      <c r="J277" s="92"/>
      <c r="K277" s="92"/>
    </row>
    <row r="278" spans="1:11" ht="20.25" customHeight="1">
      <c r="A278" s="32">
        <v>249</v>
      </c>
      <c r="B278" s="40" t="s">
        <v>18</v>
      </c>
      <c r="C278" s="34">
        <f>C279</f>
        <v>106066654.77000001</v>
      </c>
      <c r="D278" s="34">
        <f t="shared" si="111"/>
        <v>17858074.080000002</v>
      </c>
      <c r="E278" s="34">
        <f t="shared" si="111"/>
        <v>12410609.969999999</v>
      </c>
      <c r="F278" s="34">
        <f t="shared" si="111"/>
        <v>18810966.18</v>
      </c>
      <c r="G278" s="34">
        <f t="shared" si="111"/>
        <v>18995668.18</v>
      </c>
      <c r="H278" s="34">
        <f t="shared" si="111"/>
        <v>18995668.18</v>
      </c>
      <c r="I278" s="34">
        <f t="shared" si="111"/>
        <v>18995668.18</v>
      </c>
      <c r="J278" s="32"/>
      <c r="K278" s="32"/>
    </row>
    <row r="279" spans="1:11" ht="66" customHeight="1">
      <c r="A279" s="32">
        <v>250</v>
      </c>
      <c r="B279" s="39" t="s">
        <v>155</v>
      </c>
      <c r="C279" s="34">
        <f>SUM(D279:I279)</f>
        <v>106066654.77000001</v>
      </c>
      <c r="D279" s="34">
        <f>D280+D281</f>
        <v>17858074.080000002</v>
      </c>
      <c r="E279" s="34">
        <f>E281</f>
        <v>12410609.969999999</v>
      </c>
      <c r="F279" s="34">
        <f>F281</f>
        <v>18810966.18</v>
      </c>
      <c r="G279" s="34">
        <f>G281</f>
        <v>18995668.18</v>
      </c>
      <c r="H279" s="34">
        <f>H281</f>
        <v>18995668.18</v>
      </c>
      <c r="I279" s="34">
        <f>I281</f>
        <v>18995668.18</v>
      </c>
      <c r="J279" s="42" t="s">
        <v>156</v>
      </c>
      <c r="K279" s="43" t="s">
        <v>31</v>
      </c>
    </row>
    <row r="280" spans="1:11" ht="15.75" customHeight="1">
      <c r="A280" s="32">
        <v>251</v>
      </c>
      <c r="B280" s="33" t="s">
        <v>17</v>
      </c>
      <c r="C280" s="34">
        <f>SUM(D280:I280)</f>
        <v>0</v>
      </c>
      <c r="D280" s="34">
        <v>0</v>
      </c>
      <c r="E280" s="34">
        <v>0</v>
      </c>
      <c r="F280" s="34">
        <v>0</v>
      </c>
      <c r="G280" s="34">
        <v>0</v>
      </c>
      <c r="H280" s="34">
        <v>0</v>
      </c>
      <c r="I280" s="34">
        <v>0</v>
      </c>
      <c r="J280" s="44"/>
      <c r="K280" s="43"/>
    </row>
    <row r="281" spans="1:11" ht="15.75">
      <c r="A281" s="38">
        <v>252</v>
      </c>
      <c r="B281" s="40" t="s">
        <v>18</v>
      </c>
      <c r="C281" s="34">
        <f>SUM(D281:I281)</f>
        <v>106066654.77000001</v>
      </c>
      <c r="D281" s="34">
        <f>14570660.5+402768.42+145408.5+68526.68+15203.15+1784640.34-17128.54+28137.03+839858+20000</f>
        <v>17858074.080000002</v>
      </c>
      <c r="E281" s="34">
        <f>11304715.6-32821.33+21809.6+682764+434142.1</f>
        <v>12410609.969999999</v>
      </c>
      <c r="F281" s="34">
        <f>17926361.18+884605</f>
        <v>18810966.18</v>
      </c>
      <c r="G281" s="34">
        <f>18840668.18+155000</f>
        <v>18995668.18</v>
      </c>
      <c r="H281" s="34">
        <f>18840668.18+155000</f>
        <v>18995668.18</v>
      </c>
      <c r="I281" s="34">
        <f>18840668.18+155000</f>
        <v>18995668.18</v>
      </c>
      <c r="J281" s="32"/>
      <c r="K281" s="32"/>
    </row>
    <row r="282" spans="1:11" ht="31.5" customHeight="1">
      <c r="A282" s="32">
        <v>253</v>
      </c>
      <c r="B282" s="45" t="s">
        <v>136</v>
      </c>
      <c r="C282" s="34">
        <f>SUM(D282:I282)</f>
        <v>3237674.75</v>
      </c>
      <c r="D282" s="34">
        <f>2425956.76-57800-17600</f>
        <v>2350556.7599999998</v>
      </c>
      <c r="E282" s="34">
        <v>887117.99</v>
      </c>
      <c r="F282" s="34">
        <v>0</v>
      </c>
      <c r="G282" s="34">
        <v>0</v>
      </c>
      <c r="H282" s="34">
        <v>0</v>
      </c>
      <c r="I282" s="34">
        <v>0</v>
      </c>
      <c r="J282" s="32"/>
      <c r="K282" s="32"/>
    </row>
    <row r="283" spans="1:11" ht="33" customHeight="1">
      <c r="A283" s="38">
        <v>254</v>
      </c>
      <c r="B283" s="105" t="s">
        <v>157</v>
      </c>
      <c r="C283" s="105"/>
      <c r="D283" s="105"/>
      <c r="E283" s="105"/>
      <c r="F283" s="105"/>
      <c r="G283" s="105"/>
      <c r="H283" s="105"/>
      <c r="I283" s="105"/>
      <c r="J283" s="105"/>
      <c r="K283" s="105"/>
    </row>
    <row r="284" spans="1:11" ht="48.75" customHeight="1">
      <c r="A284" s="32">
        <v>255</v>
      </c>
      <c r="B284" s="39" t="s">
        <v>158</v>
      </c>
      <c r="C284" s="36">
        <f>SUM(D284:I284)</f>
        <v>226573951.75999999</v>
      </c>
      <c r="D284" s="36">
        <f t="shared" ref="D284:I284" si="112">D285+D286</f>
        <v>149400834.28</v>
      </c>
      <c r="E284" s="36">
        <f t="shared" si="112"/>
        <v>63837527.479999997</v>
      </c>
      <c r="F284" s="36">
        <f t="shared" si="112"/>
        <v>12135590</v>
      </c>
      <c r="G284" s="36">
        <f t="shared" si="112"/>
        <v>400000</v>
      </c>
      <c r="H284" s="36">
        <f t="shared" si="112"/>
        <v>400000</v>
      </c>
      <c r="I284" s="36">
        <f t="shared" si="112"/>
        <v>400000</v>
      </c>
      <c r="J284" s="32"/>
      <c r="K284" s="32"/>
    </row>
    <row r="285" spans="1:11" ht="15.75">
      <c r="A285" s="32">
        <v>256</v>
      </c>
      <c r="B285" s="33" t="s">
        <v>17</v>
      </c>
      <c r="C285" s="34">
        <f>SUM(D285:I285)</f>
        <v>173630209.15000001</v>
      </c>
      <c r="D285" s="34">
        <f t="shared" ref="D285:I286" si="113">D289+D309</f>
        <v>125717000</v>
      </c>
      <c r="E285" s="34">
        <f t="shared" si="113"/>
        <v>47913209.149999999</v>
      </c>
      <c r="F285" s="34">
        <f t="shared" si="113"/>
        <v>0</v>
      </c>
      <c r="G285" s="34">
        <f t="shared" si="113"/>
        <v>0</v>
      </c>
      <c r="H285" s="34">
        <f t="shared" si="113"/>
        <v>0</v>
      </c>
      <c r="I285" s="34">
        <f t="shared" si="113"/>
        <v>0</v>
      </c>
      <c r="J285" s="32"/>
      <c r="K285" s="32"/>
    </row>
    <row r="286" spans="1:11" ht="15.75">
      <c r="A286" s="32">
        <v>257</v>
      </c>
      <c r="B286" s="40" t="s">
        <v>18</v>
      </c>
      <c r="C286" s="34">
        <f>SUM(D286:I286)</f>
        <v>52943742.609999999</v>
      </c>
      <c r="D286" s="34">
        <f t="shared" si="113"/>
        <v>23683834.280000001</v>
      </c>
      <c r="E286" s="34">
        <f t="shared" si="113"/>
        <v>15924318.33</v>
      </c>
      <c r="F286" s="34">
        <f t="shared" si="113"/>
        <v>12135590</v>
      </c>
      <c r="G286" s="34">
        <f t="shared" si="113"/>
        <v>400000</v>
      </c>
      <c r="H286" s="34">
        <f t="shared" si="113"/>
        <v>400000</v>
      </c>
      <c r="I286" s="34">
        <f t="shared" si="113"/>
        <v>400000</v>
      </c>
      <c r="J286" s="32"/>
      <c r="K286" s="32"/>
    </row>
    <row r="287" spans="1:11" ht="15.75">
      <c r="A287" s="38">
        <v>258</v>
      </c>
      <c r="B287" s="97" t="s">
        <v>24</v>
      </c>
      <c r="C287" s="97"/>
      <c r="D287" s="97"/>
      <c r="E287" s="97"/>
      <c r="F287" s="97"/>
      <c r="G287" s="97"/>
      <c r="H287" s="97"/>
      <c r="I287" s="97"/>
      <c r="J287" s="97"/>
      <c r="K287" s="97"/>
    </row>
    <row r="288" spans="1:11" ht="47.25">
      <c r="A288" s="32">
        <v>259</v>
      </c>
      <c r="B288" s="39" t="s">
        <v>159</v>
      </c>
      <c r="C288" s="34">
        <f>SUM(D288:I288)</f>
        <v>217683375.91</v>
      </c>
      <c r="D288" s="34">
        <f t="shared" ref="D288:I288" si="114">D289+D290</f>
        <v>146753146.09999999</v>
      </c>
      <c r="E288" s="34">
        <f t="shared" si="114"/>
        <v>61294639.810000002</v>
      </c>
      <c r="F288" s="34">
        <f t="shared" si="114"/>
        <v>9635590</v>
      </c>
      <c r="G288" s="34">
        <f t="shared" si="114"/>
        <v>0</v>
      </c>
      <c r="H288" s="34">
        <f t="shared" si="114"/>
        <v>0</v>
      </c>
      <c r="I288" s="34">
        <f t="shared" si="114"/>
        <v>0</v>
      </c>
      <c r="J288" s="32"/>
      <c r="K288" s="32"/>
    </row>
    <row r="289" spans="1:11" ht="15.75">
      <c r="A289" s="32">
        <v>260</v>
      </c>
      <c r="B289" s="33" t="s">
        <v>17</v>
      </c>
      <c r="C289" s="34">
        <f>SUM(D289:I289)</f>
        <v>173630209.15000001</v>
      </c>
      <c r="D289" s="34">
        <f>D293</f>
        <v>125717000</v>
      </c>
      <c r="E289" s="34">
        <f t="shared" ref="D289:I290" si="115">E293</f>
        <v>47913209.149999999</v>
      </c>
      <c r="F289" s="34">
        <f t="shared" si="115"/>
        <v>0</v>
      </c>
      <c r="G289" s="34">
        <f t="shared" si="115"/>
        <v>0</v>
      </c>
      <c r="H289" s="34">
        <f t="shared" si="115"/>
        <v>0</v>
      </c>
      <c r="I289" s="34">
        <f t="shared" si="115"/>
        <v>0</v>
      </c>
      <c r="J289" s="32"/>
      <c r="K289" s="32"/>
    </row>
    <row r="290" spans="1:11" ht="15.75">
      <c r="A290" s="32">
        <v>261</v>
      </c>
      <c r="B290" s="40" t="s">
        <v>18</v>
      </c>
      <c r="C290" s="34">
        <f>SUM(D290:I290)</f>
        <v>44053166.760000005</v>
      </c>
      <c r="D290" s="34">
        <f t="shared" si="115"/>
        <v>21036146.100000001</v>
      </c>
      <c r="E290" s="34">
        <f>E294</f>
        <v>13381430.66</v>
      </c>
      <c r="F290" s="34">
        <f t="shared" si="115"/>
        <v>9635590</v>
      </c>
      <c r="G290" s="34">
        <f t="shared" si="115"/>
        <v>0</v>
      </c>
      <c r="H290" s="34">
        <f t="shared" si="115"/>
        <v>0</v>
      </c>
      <c r="I290" s="34">
        <f t="shared" si="115"/>
        <v>0</v>
      </c>
      <c r="J290" s="32"/>
      <c r="K290" s="32"/>
    </row>
    <row r="291" spans="1:11" ht="15.75">
      <c r="A291" s="38">
        <v>262</v>
      </c>
      <c r="B291" s="97" t="s">
        <v>26</v>
      </c>
      <c r="C291" s="97"/>
      <c r="D291" s="97"/>
      <c r="E291" s="97"/>
      <c r="F291" s="97"/>
      <c r="G291" s="97"/>
      <c r="H291" s="97"/>
      <c r="I291" s="97"/>
      <c r="J291" s="97"/>
      <c r="K291" s="97"/>
    </row>
    <row r="292" spans="1:11" ht="64.150000000000006" customHeight="1">
      <c r="A292" s="32">
        <v>263</v>
      </c>
      <c r="B292" s="76" t="s">
        <v>101</v>
      </c>
      <c r="C292" s="34">
        <f>SUM(D292:I292)</f>
        <v>217683375.91</v>
      </c>
      <c r="D292" s="34">
        <f t="shared" ref="D292:I292" si="116">D294+D293</f>
        <v>146753146.09999999</v>
      </c>
      <c r="E292" s="34">
        <f t="shared" si="116"/>
        <v>61294639.810000002</v>
      </c>
      <c r="F292" s="34">
        <f t="shared" si="116"/>
        <v>9635590</v>
      </c>
      <c r="G292" s="34">
        <f t="shared" si="116"/>
        <v>0</v>
      </c>
      <c r="H292" s="34">
        <f t="shared" si="116"/>
        <v>0</v>
      </c>
      <c r="I292" s="34">
        <f t="shared" si="116"/>
        <v>0</v>
      </c>
      <c r="J292" s="32"/>
      <c r="K292" s="32"/>
    </row>
    <row r="293" spans="1:11" ht="15.75">
      <c r="A293" s="32">
        <v>264</v>
      </c>
      <c r="B293" s="33" t="s">
        <v>17</v>
      </c>
      <c r="C293" s="34">
        <f>SUM(D293:I293)</f>
        <v>173630209.15000001</v>
      </c>
      <c r="D293" s="34">
        <f>(D296+D302+D299+D305)</f>
        <v>125717000</v>
      </c>
      <c r="E293" s="34">
        <f>E296+E302+E299</f>
        <v>47913209.149999999</v>
      </c>
      <c r="F293" s="34">
        <f>F296+F302</f>
        <v>0</v>
      </c>
      <c r="G293" s="34">
        <f>G296+G302</f>
        <v>0</v>
      </c>
      <c r="H293" s="34">
        <f>H296+H302</f>
        <v>0</v>
      </c>
      <c r="I293" s="34">
        <f>I296+I302</f>
        <v>0</v>
      </c>
      <c r="J293" s="32"/>
      <c r="K293" s="32"/>
    </row>
    <row r="294" spans="1:11" ht="18.75" customHeight="1">
      <c r="A294" s="38">
        <v>265</v>
      </c>
      <c r="B294" s="40" t="s">
        <v>18</v>
      </c>
      <c r="C294" s="34">
        <f>SUM(D294:I294)</f>
        <v>44053166.760000005</v>
      </c>
      <c r="D294" s="34">
        <f>(D297+D303+D306)</f>
        <v>21036146.100000001</v>
      </c>
      <c r="E294" s="34">
        <f>E297+E303+E306+E300</f>
        <v>13381430.66</v>
      </c>
      <c r="F294" s="34">
        <f>F295+F301</f>
        <v>9635590</v>
      </c>
      <c r="G294" s="34">
        <f>G295+G301</f>
        <v>0</v>
      </c>
      <c r="H294" s="34">
        <f>H295+H301</f>
        <v>0</v>
      </c>
      <c r="I294" s="34">
        <f>I295+I301</f>
        <v>0</v>
      </c>
      <c r="J294" s="32"/>
      <c r="K294" s="32"/>
    </row>
    <row r="295" spans="1:11" ht="61.5" hidden="1" customHeight="1">
      <c r="A295" s="38"/>
      <c r="B295" s="39" t="s">
        <v>160</v>
      </c>
      <c r="C295" s="34">
        <f t="shared" ref="C295:C303" si="117">SUM(D295:I295)</f>
        <v>60874001.630000003</v>
      </c>
      <c r="D295" s="34">
        <f t="shared" ref="D295:I295" si="118">D296+D297</f>
        <v>55925146.100000001</v>
      </c>
      <c r="E295" s="34">
        <f>E296+E297</f>
        <v>4948855.5299999993</v>
      </c>
      <c r="F295" s="34">
        <f t="shared" si="118"/>
        <v>0</v>
      </c>
      <c r="G295" s="34">
        <f t="shared" si="118"/>
        <v>0</v>
      </c>
      <c r="H295" s="34">
        <f t="shared" si="118"/>
        <v>0</v>
      </c>
      <c r="I295" s="34">
        <f t="shared" si="118"/>
        <v>0</v>
      </c>
      <c r="J295" s="44" t="s">
        <v>161</v>
      </c>
      <c r="K295" s="43" t="s">
        <v>31</v>
      </c>
    </row>
    <row r="296" spans="1:11" ht="29.25" hidden="1" customHeight="1">
      <c r="A296" s="38"/>
      <c r="B296" s="33" t="s">
        <v>17</v>
      </c>
      <c r="C296" s="34">
        <f t="shared" si="117"/>
        <v>47969338.149999999</v>
      </c>
      <c r="D296" s="34">
        <f>57127300-11168300</f>
        <v>45959000</v>
      </c>
      <c r="E296" s="34">
        <v>2010338.15</v>
      </c>
      <c r="F296" s="34">
        <v>0</v>
      </c>
      <c r="G296" s="34">
        <v>0</v>
      </c>
      <c r="H296" s="34">
        <v>0</v>
      </c>
      <c r="I296" s="34">
        <v>0</v>
      </c>
      <c r="J296" s="32"/>
      <c r="K296" s="32"/>
    </row>
    <row r="297" spans="1:11" ht="28.5" hidden="1" customHeight="1">
      <c r="A297" s="32"/>
      <c r="B297" s="40" t="s">
        <v>18</v>
      </c>
      <c r="C297" s="34">
        <f t="shared" si="117"/>
        <v>12904663.48</v>
      </c>
      <c r="D297" s="34">
        <f>3110860+1148441.7+3153489.2+2553320.2+35</f>
        <v>9966146.1000000015</v>
      </c>
      <c r="E297" s="34">
        <v>2938517.38</v>
      </c>
      <c r="F297" s="34">
        <v>0</v>
      </c>
      <c r="G297" s="34">
        <v>0</v>
      </c>
      <c r="H297" s="34">
        <v>0</v>
      </c>
      <c r="I297" s="34">
        <v>0</v>
      </c>
      <c r="J297" s="32"/>
      <c r="K297" s="32"/>
    </row>
    <row r="298" spans="1:11" ht="63.75" hidden="1" customHeight="1">
      <c r="A298" s="38"/>
      <c r="B298" s="39" t="s">
        <v>162</v>
      </c>
      <c r="C298" s="34">
        <f t="shared" si="117"/>
        <v>53001740</v>
      </c>
      <c r="D298" s="34">
        <f t="shared" ref="D298:I298" si="119">D299+D300</f>
        <v>0</v>
      </c>
      <c r="E298" s="34">
        <f t="shared" si="119"/>
        <v>53001740</v>
      </c>
      <c r="F298" s="34">
        <f t="shared" si="119"/>
        <v>0</v>
      </c>
      <c r="G298" s="34">
        <f t="shared" si="119"/>
        <v>0</v>
      </c>
      <c r="H298" s="34">
        <f t="shared" si="119"/>
        <v>0</v>
      </c>
      <c r="I298" s="34">
        <f t="shared" si="119"/>
        <v>0</v>
      </c>
      <c r="J298" s="32" t="s">
        <v>163</v>
      </c>
      <c r="K298" s="32"/>
    </row>
    <row r="299" spans="1:11" ht="21" hidden="1" customHeight="1">
      <c r="A299" s="38"/>
      <c r="B299" s="33" t="s">
        <v>17</v>
      </c>
      <c r="C299" s="34">
        <f t="shared" si="117"/>
        <v>45902871</v>
      </c>
      <c r="D299" s="34">
        <v>0</v>
      </c>
      <c r="E299" s="34">
        <v>45902871</v>
      </c>
      <c r="F299" s="34">
        <v>0</v>
      </c>
      <c r="G299" s="34">
        <v>0</v>
      </c>
      <c r="H299" s="34">
        <v>0</v>
      </c>
      <c r="I299" s="34">
        <v>0</v>
      </c>
      <c r="J299" s="32"/>
      <c r="K299" s="32"/>
    </row>
    <row r="300" spans="1:11" ht="18.75" hidden="1" customHeight="1">
      <c r="A300" s="32"/>
      <c r="B300" s="40" t="s">
        <v>18</v>
      </c>
      <c r="C300" s="34">
        <f t="shared" si="117"/>
        <v>7098869</v>
      </c>
      <c r="D300" s="34">
        <v>0</v>
      </c>
      <c r="E300" s="34">
        <f>6400319+698550</f>
        <v>7098869</v>
      </c>
      <c r="F300" s="34">
        <v>0</v>
      </c>
      <c r="G300" s="34">
        <v>0</v>
      </c>
      <c r="H300" s="34">
        <v>0</v>
      </c>
      <c r="I300" s="34">
        <v>0</v>
      </c>
      <c r="J300" s="32"/>
      <c r="K300" s="32"/>
    </row>
    <row r="301" spans="1:11" ht="39.75" hidden="1" customHeight="1">
      <c r="A301" s="38"/>
      <c r="B301" s="39" t="s">
        <v>164</v>
      </c>
      <c r="C301" s="34">
        <f t="shared" si="117"/>
        <v>9635590</v>
      </c>
      <c r="D301" s="34">
        <f t="shared" ref="D301:I301" si="120">D302+D303</f>
        <v>0</v>
      </c>
      <c r="E301" s="34">
        <f t="shared" si="120"/>
        <v>0</v>
      </c>
      <c r="F301" s="34">
        <f t="shared" si="120"/>
        <v>9635590</v>
      </c>
      <c r="G301" s="34">
        <f t="shared" si="120"/>
        <v>0</v>
      </c>
      <c r="H301" s="34">
        <f t="shared" si="120"/>
        <v>0</v>
      </c>
      <c r="I301" s="34">
        <f t="shared" si="120"/>
        <v>0</v>
      </c>
      <c r="J301" s="32">
        <v>82</v>
      </c>
      <c r="K301" s="43" t="s">
        <v>31</v>
      </c>
    </row>
    <row r="302" spans="1:11" ht="18" hidden="1" customHeight="1">
      <c r="A302" s="38"/>
      <c r="B302" s="33" t="s">
        <v>17</v>
      </c>
      <c r="C302" s="34">
        <f t="shared" si="117"/>
        <v>0</v>
      </c>
      <c r="D302" s="34">
        <v>0</v>
      </c>
      <c r="E302" s="34">
        <v>0</v>
      </c>
      <c r="F302" s="34">
        <v>0</v>
      </c>
      <c r="G302" s="34">
        <v>0</v>
      </c>
      <c r="H302" s="34">
        <v>0</v>
      </c>
      <c r="I302" s="34">
        <v>0</v>
      </c>
      <c r="J302" s="32"/>
      <c r="K302" s="32"/>
    </row>
    <row r="303" spans="1:11" ht="12.75" hidden="1" customHeight="1">
      <c r="A303" s="32"/>
      <c r="B303" s="40" t="s">
        <v>18</v>
      </c>
      <c r="C303" s="34">
        <f t="shared" si="117"/>
        <v>9635590</v>
      </c>
      <c r="D303" s="34">
        <v>0</v>
      </c>
      <c r="E303" s="34">
        <v>0</v>
      </c>
      <c r="F303" s="34">
        <v>9635590</v>
      </c>
      <c r="G303" s="34">
        <v>0</v>
      </c>
      <c r="H303" s="34">
        <v>0</v>
      </c>
      <c r="I303" s="34">
        <v>0</v>
      </c>
      <c r="J303" s="32"/>
      <c r="K303" s="32"/>
    </row>
    <row r="304" spans="1:11" ht="39" hidden="1" customHeight="1">
      <c r="A304" s="38"/>
      <c r="B304" s="39" t="s">
        <v>165</v>
      </c>
      <c r="C304" s="34">
        <f>SUM(D304:I304)</f>
        <v>94172044.280000001</v>
      </c>
      <c r="D304" s="34">
        <f t="shared" ref="D304:I304" si="121">D305+D306</f>
        <v>90828000</v>
      </c>
      <c r="E304" s="34">
        <f t="shared" si="121"/>
        <v>3344044.28</v>
      </c>
      <c r="F304" s="34">
        <f t="shared" si="121"/>
        <v>0</v>
      </c>
      <c r="G304" s="34">
        <f t="shared" si="121"/>
        <v>0</v>
      </c>
      <c r="H304" s="34">
        <f t="shared" si="121"/>
        <v>0</v>
      </c>
      <c r="I304" s="34">
        <f t="shared" si="121"/>
        <v>0</v>
      </c>
      <c r="J304" s="32">
        <v>83</v>
      </c>
      <c r="K304" s="32"/>
    </row>
    <row r="305" spans="1:11" ht="17.25" hidden="1" customHeight="1">
      <c r="A305" s="38"/>
      <c r="B305" s="40" t="s">
        <v>17</v>
      </c>
      <c r="C305" s="34">
        <f>SUM(D305:I305)</f>
        <v>79758000</v>
      </c>
      <c r="D305" s="34">
        <f>81000000-1242000</f>
        <v>79758000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2"/>
      <c r="K305" s="32"/>
    </row>
    <row r="306" spans="1:11" ht="31.5" hidden="1" customHeight="1">
      <c r="A306" s="38"/>
      <c r="B306" s="40" t="s">
        <v>18</v>
      </c>
      <c r="C306" s="34">
        <f>SUM(D306:I306)</f>
        <v>14414044.279999999</v>
      </c>
      <c r="D306" s="34">
        <f>4000000+7070000</f>
        <v>11070000</v>
      </c>
      <c r="E306" s="34">
        <v>3344044.28</v>
      </c>
      <c r="F306" s="34">
        <v>0</v>
      </c>
      <c r="G306" s="34">
        <v>0</v>
      </c>
      <c r="H306" s="34">
        <v>0</v>
      </c>
      <c r="I306" s="34">
        <v>0</v>
      </c>
      <c r="J306" s="32"/>
      <c r="K306" s="32"/>
    </row>
    <row r="307" spans="1:11" ht="15.75">
      <c r="A307" s="38">
        <v>266</v>
      </c>
      <c r="B307" s="97" t="s">
        <v>28</v>
      </c>
      <c r="C307" s="97"/>
      <c r="D307" s="97"/>
      <c r="E307" s="97"/>
      <c r="F307" s="97"/>
      <c r="G307" s="97"/>
      <c r="H307" s="97"/>
      <c r="I307" s="97"/>
      <c r="J307" s="97"/>
      <c r="K307" s="97"/>
    </row>
    <row r="308" spans="1:11" ht="34.5" customHeight="1">
      <c r="A308" s="38">
        <v>267</v>
      </c>
      <c r="B308" s="39" t="s">
        <v>154</v>
      </c>
      <c r="C308" s="34">
        <f t="shared" ref="C308:C313" si="122">SUM(D308:I308)</f>
        <v>8890575.8499999996</v>
      </c>
      <c r="D308" s="34">
        <f t="shared" ref="D308:I308" si="123">D309+D310</f>
        <v>2647688.1799999997</v>
      </c>
      <c r="E308" s="34">
        <f t="shared" si="123"/>
        <v>2542887.67</v>
      </c>
      <c r="F308" s="34">
        <f t="shared" si="123"/>
        <v>2500000</v>
      </c>
      <c r="G308" s="34">
        <f t="shared" si="123"/>
        <v>400000</v>
      </c>
      <c r="H308" s="34">
        <f t="shared" si="123"/>
        <v>400000</v>
      </c>
      <c r="I308" s="34">
        <f t="shared" si="123"/>
        <v>400000</v>
      </c>
      <c r="J308" s="32"/>
      <c r="K308" s="32"/>
    </row>
    <row r="309" spans="1:11" ht="15.75">
      <c r="A309" s="38">
        <v>268</v>
      </c>
      <c r="B309" s="33" t="s">
        <v>17</v>
      </c>
      <c r="C309" s="34">
        <f t="shared" si="122"/>
        <v>0</v>
      </c>
      <c r="D309" s="34">
        <f>D312+D321+D328</f>
        <v>0</v>
      </c>
      <c r="E309" s="34">
        <f>E312+E321+E328+E339+E347</f>
        <v>0</v>
      </c>
      <c r="F309" s="34">
        <f>F312+F321+F328+F339+F347</f>
        <v>0</v>
      </c>
      <c r="G309" s="34">
        <f>G312+G321+G328+G339+G347</f>
        <v>0</v>
      </c>
      <c r="H309" s="34">
        <f>H312+H321+H328+H339+H347</f>
        <v>0</v>
      </c>
      <c r="I309" s="34">
        <f>I312+I321+I328+I339+I347</f>
        <v>0</v>
      </c>
      <c r="J309" s="32"/>
      <c r="K309" s="32"/>
    </row>
    <row r="310" spans="1:11" ht="15.75">
      <c r="A310" s="38">
        <v>269</v>
      </c>
      <c r="B310" s="40" t="s">
        <v>18</v>
      </c>
      <c r="C310" s="34">
        <f t="shared" si="122"/>
        <v>8890575.8499999996</v>
      </c>
      <c r="D310" s="34">
        <f t="shared" ref="D310:I310" si="124">D313+D322+D329+D340+D337+D348</f>
        <v>2647688.1799999997</v>
      </c>
      <c r="E310" s="34">
        <f>E313+E322+E329+E340+E337+E348</f>
        <v>2542887.67</v>
      </c>
      <c r="F310" s="34">
        <f t="shared" si="124"/>
        <v>2500000</v>
      </c>
      <c r="G310" s="34">
        <f t="shared" si="124"/>
        <v>400000</v>
      </c>
      <c r="H310" s="34">
        <f t="shared" si="124"/>
        <v>400000</v>
      </c>
      <c r="I310" s="34">
        <f t="shared" si="124"/>
        <v>400000</v>
      </c>
      <c r="J310" s="32"/>
      <c r="K310" s="32"/>
    </row>
    <row r="311" spans="1:11" ht="77.25" customHeight="1">
      <c r="A311" s="38">
        <v>270</v>
      </c>
      <c r="B311" s="39" t="s">
        <v>166</v>
      </c>
      <c r="C311" s="34">
        <f t="shared" si="122"/>
        <v>926325.29</v>
      </c>
      <c r="D311" s="34">
        <f t="shared" ref="D311:I311" si="125">D312+D313</f>
        <v>382401.29</v>
      </c>
      <c r="E311" s="34">
        <f t="shared" si="125"/>
        <v>543924</v>
      </c>
      <c r="F311" s="34">
        <f t="shared" si="125"/>
        <v>0</v>
      </c>
      <c r="G311" s="34">
        <f t="shared" si="125"/>
        <v>0</v>
      </c>
      <c r="H311" s="34">
        <f t="shared" si="125"/>
        <v>0</v>
      </c>
      <c r="I311" s="34">
        <f t="shared" si="125"/>
        <v>0</v>
      </c>
      <c r="J311" s="35">
        <v>82</v>
      </c>
      <c r="K311" s="43" t="s">
        <v>31</v>
      </c>
    </row>
    <row r="312" spans="1:11" ht="17.25" customHeight="1">
      <c r="A312" s="38">
        <v>271</v>
      </c>
      <c r="B312" s="33" t="s">
        <v>17</v>
      </c>
      <c r="C312" s="34">
        <f t="shared" si="122"/>
        <v>0</v>
      </c>
      <c r="D312" s="34">
        <v>0</v>
      </c>
      <c r="E312" s="34">
        <v>0</v>
      </c>
      <c r="F312" s="34">
        <v>0</v>
      </c>
      <c r="G312" s="34">
        <v>0</v>
      </c>
      <c r="H312" s="34">
        <v>0</v>
      </c>
      <c r="I312" s="34">
        <v>0</v>
      </c>
      <c r="J312" s="32"/>
      <c r="K312" s="32"/>
    </row>
    <row r="313" spans="1:11" ht="15.75">
      <c r="A313" s="38">
        <v>272</v>
      </c>
      <c r="B313" s="40" t="s">
        <v>18</v>
      </c>
      <c r="C313" s="34">
        <f t="shared" si="122"/>
        <v>926325.29</v>
      </c>
      <c r="D313" s="34">
        <f>D317+D318+D319</f>
        <v>382401.29</v>
      </c>
      <c r="E313" s="34">
        <f>E318</f>
        <v>543924</v>
      </c>
      <c r="F313" s="34">
        <f>SUM(F314:F316)</f>
        <v>0</v>
      </c>
      <c r="G313" s="34">
        <f>SUM(G314:G316)</f>
        <v>0</v>
      </c>
      <c r="H313" s="34">
        <f>SUM(H314:H316)</f>
        <v>0</v>
      </c>
      <c r="I313" s="34">
        <f>SUM(I314:I316)</f>
        <v>0</v>
      </c>
      <c r="J313" s="32"/>
      <c r="K313" s="32"/>
    </row>
    <row r="314" spans="1:11" ht="69" hidden="1" customHeight="1">
      <c r="A314" s="38">
        <v>270</v>
      </c>
      <c r="B314" s="55" t="s">
        <v>167</v>
      </c>
      <c r="C314" s="34">
        <f>SUM(D314:I314)</f>
        <v>0</v>
      </c>
      <c r="D314" s="34">
        <v>0</v>
      </c>
      <c r="E314" s="34">
        <v>0</v>
      </c>
      <c r="F314" s="34">
        <v>0</v>
      </c>
      <c r="G314" s="34">
        <v>0</v>
      </c>
      <c r="H314" s="34">
        <f>F314</f>
        <v>0</v>
      </c>
      <c r="I314" s="34">
        <f>F314</f>
        <v>0</v>
      </c>
      <c r="J314" s="32">
        <v>69</v>
      </c>
      <c r="K314" s="32"/>
    </row>
    <row r="315" spans="1:11" ht="53.25" hidden="1" customHeight="1">
      <c r="A315" s="38">
        <v>269</v>
      </c>
      <c r="B315" s="55" t="s">
        <v>168</v>
      </c>
      <c r="C315" s="34">
        <f>SUM(D315:I315)</f>
        <v>0</v>
      </c>
      <c r="D315" s="34">
        <v>0</v>
      </c>
      <c r="E315" s="34">
        <v>0</v>
      </c>
      <c r="F315" s="34">
        <v>0</v>
      </c>
      <c r="G315" s="34">
        <v>0</v>
      </c>
      <c r="H315" s="34">
        <v>0</v>
      </c>
      <c r="I315" s="34">
        <v>0</v>
      </c>
      <c r="J315" s="32">
        <v>69</v>
      </c>
      <c r="K315" s="32"/>
    </row>
    <row r="316" spans="1:11" ht="65.25" hidden="1" customHeight="1">
      <c r="A316" s="38">
        <v>244</v>
      </c>
      <c r="B316" s="55" t="s">
        <v>169</v>
      </c>
      <c r="C316" s="34">
        <f>SUM(D316:I316)</f>
        <v>0</v>
      </c>
      <c r="D316" s="34">
        <v>0</v>
      </c>
      <c r="E316" s="34">
        <v>0</v>
      </c>
      <c r="F316" s="34">
        <v>0</v>
      </c>
      <c r="G316" s="34">
        <v>0</v>
      </c>
      <c r="H316" s="34">
        <f>G316</f>
        <v>0</v>
      </c>
      <c r="I316" s="34">
        <f>H316</f>
        <v>0</v>
      </c>
      <c r="J316" s="32">
        <v>69</v>
      </c>
      <c r="K316" s="32"/>
    </row>
    <row r="317" spans="1:11" ht="47.25" hidden="1" customHeight="1">
      <c r="A317" s="38">
        <v>270</v>
      </c>
      <c r="B317" s="55" t="s">
        <v>170</v>
      </c>
      <c r="C317" s="34">
        <f>D317</f>
        <v>0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2">
        <v>70</v>
      </c>
      <c r="K317" s="32"/>
    </row>
    <row r="318" spans="1:11" ht="59.25" customHeight="1">
      <c r="A318" s="38">
        <v>273</v>
      </c>
      <c r="B318" s="55" t="s">
        <v>171</v>
      </c>
      <c r="C318" s="34">
        <v>382401.29</v>
      </c>
      <c r="D318" s="34">
        <v>382401.29</v>
      </c>
      <c r="E318" s="34">
        <v>543924</v>
      </c>
      <c r="F318" s="34">
        <v>0</v>
      </c>
      <c r="G318" s="34">
        <v>0</v>
      </c>
      <c r="H318" s="34">
        <v>0</v>
      </c>
      <c r="I318" s="34">
        <v>0</v>
      </c>
      <c r="J318" s="32"/>
      <c r="K318" s="32"/>
    </row>
    <row r="319" spans="1:11" ht="44.25" hidden="1" customHeight="1">
      <c r="A319" s="38">
        <v>272</v>
      </c>
      <c r="B319" s="55"/>
      <c r="C319" s="34"/>
      <c r="D319" s="34"/>
      <c r="E319" s="34"/>
      <c r="F319" s="34"/>
      <c r="G319" s="34"/>
      <c r="H319" s="34"/>
      <c r="I319" s="34"/>
      <c r="J319" s="32"/>
      <c r="K319" s="32"/>
    </row>
    <row r="320" spans="1:11" s="6" customFormat="1" ht="147" customHeight="1">
      <c r="A320" s="38">
        <v>274</v>
      </c>
      <c r="B320" s="39" t="s">
        <v>172</v>
      </c>
      <c r="C320" s="34">
        <f t="shared" ref="C320:C330" si="126">SUM(D320:I320)</f>
        <v>800338.37</v>
      </c>
      <c r="D320" s="34">
        <f t="shared" ref="D320:I320" si="127">D321+D322</f>
        <v>564149.07999999996</v>
      </c>
      <c r="E320" s="34">
        <f t="shared" si="127"/>
        <v>236189.29</v>
      </c>
      <c r="F320" s="34">
        <f t="shared" si="127"/>
        <v>0</v>
      </c>
      <c r="G320" s="34">
        <f t="shared" si="127"/>
        <v>0</v>
      </c>
      <c r="H320" s="34">
        <f t="shared" si="127"/>
        <v>0</v>
      </c>
      <c r="I320" s="34">
        <f t="shared" si="127"/>
        <v>0</v>
      </c>
      <c r="J320" s="35">
        <v>90</v>
      </c>
      <c r="K320" s="43" t="s">
        <v>31</v>
      </c>
    </row>
    <row r="321" spans="1:11" s="6" customFormat="1" ht="15.75" customHeight="1">
      <c r="A321" s="38">
        <v>275</v>
      </c>
      <c r="B321" s="33" t="s">
        <v>17</v>
      </c>
      <c r="C321" s="34">
        <f t="shared" si="126"/>
        <v>0</v>
      </c>
      <c r="D321" s="34">
        <v>0</v>
      </c>
      <c r="E321" s="34">
        <v>0</v>
      </c>
      <c r="F321" s="34">
        <v>0</v>
      </c>
      <c r="G321" s="34">
        <v>0</v>
      </c>
      <c r="H321" s="34">
        <v>0</v>
      </c>
      <c r="I321" s="34">
        <v>0</v>
      </c>
      <c r="J321" s="32"/>
      <c r="K321" s="32"/>
    </row>
    <row r="322" spans="1:11" s="6" customFormat="1" ht="15.75" customHeight="1">
      <c r="A322" s="38">
        <v>276</v>
      </c>
      <c r="B322" s="40" t="s">
        <v>18</v>
      </c>
      <c r="C322" s="34">
        <f t="shared" si="126"/>
        <v>800338.37</v>
      </c>
      <c r="D322" s="34">
        <f>D323+D324+D325</f>
        <v>564149.07999999996</v>
      </c>
      <c r="E322" s="34">
        <f>E323+E324+E325+E326</f>
        <v>236189.29</v>
      </c>
      <c r="F322" s="34">
        <f>F323+F324</f>
        <v>0</v>
      </c>
      <c r="G322" s="34">
        <f>G323+G324</f>
        <v>0</v>
      </c>
      <c r="H322" s="34">
        <f>H323+H324</f>
        <v>0</v>
      </c>
      <c r="I322" s="34">
        <f>I323+I324</f>
        <v>0</v>
      </c>
      <c r="J322" s="32"/>
      <c r="K322" s="32"/>
    </row>
    <row r="323" spans="1:11" s="6" customFormat="1" ht="33.75" customHeight="1">
      <c r="A323" s="38">
        <v>277</v>
      </c>
      <c r="B323" s="40" t="s">
        <v>173</v>
      </c>
      <c r="C323" s="34">
        <f>SUM(D323:I323)</f>
        <v>288613.7</v>
      </c>
      <c r="D323" s="34">
        <v>288613.7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2"/>
      <c r="K323" s="32"/>
    </row>
    <row r="324" spans="1:11" s="6" customFormat="1" ht="15.75" customHeight="1">
      <c r="A324" s="38">
        <v>278</v>
      </c>
      <c r="B324" s="40" t="s">
        <v>174</v>
      </c>
      <c r="C324" s="34">
        <f>SUM(D324:I324)</f>
        <v>186489.41</v>
      </c>
      <c r="D324" s="34">
        <v>186489.41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2"/>
      <c r="K324" s="32"/>
    </row>
    <row r="325" spans="1:11" s="6" customFormat="1" ht="36.75" customHeight="1">
      <c r="A325" s="38">
        <v>279</v>
      </c>
      <c r="B325" s="40" t="s">
        <v>175</v>
      </c>
      <c r="C325" s="34">
        <f>SUM(D325:I325)</f>
        <v>89045.97</v>
      </c>
      <c r="D325" s="34">
        <v>89045.97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2"/>
      <c r="K325" s="32"/>
    </row>
    <row r="326" spans="1:11" s="6" customFormat="1" ht="17.25" customHeight="1">
      <c r="A326" s="38">
        <v>280</v>
      </c>
      <c r="B326" s="40" t="s">
        <v>86</v>
      </c>
      <c r="C326" s="34">
        <f>SUM(D326:I326)</f>
        <v>236189.29</v>
      </c>
      <c r="D326" s="34">
        <v>0</v>
      </c>
      <c r="E326" s="34">
        <v>236189.29</v>
      </c>
      <c r="F326" s="34">
        <v>0</v>
      </c>
      <c r="G326" s="34">
        <v>0</v>
      </c>
      <c r="H326" s="34">
        <v>0</v>
      </c>
      <c r="I326" s="34">
        <v>0</v>
      </c>
      <c r="J326" s="32"/>
      <c r="K326" s="32"/>
    </row>
    <row r="327" spans="1:11" s="6" customFormat="1" ht="142.5" customHeight="1">
      <c r="A327" s="38">
        <v>281</v>
      </c>
      <c r="B327" s="39" t="s">
        <v>176</v>
      </c>
      <c r="C327" s="34">
        <f t="shared" si="126"/>
        <v>2511562.8200000003</v>
      </c>
      <c r="D327" s="34">
        <f t="shared" ref="D327:I327" si="128">D328+D329</f>
        <v>1701137.81</v>
      </c>
      <c r="E327" s="34">
        <f t="shared" si="128"/>
        <v>810425.01</v>
      </c>
      <c r="F327" s="34">
        <f t="shared" si="128"/>
        <v>0</v>
      </c>
      <c r="G327" s="34">
        <f t="shared" si="128"/>
        <v>0</v>
      </c>
      <c r="H327" s="34">
        <f t="shared" si="128"/>
        <v>0</v>
      </c>
      <c r="I327" s="34">
        <f t="shared" si="128"/>
        <v>0</v>
      </c>
      <c r="J327" s="35">
        <v>87</v>
      </c>
      <c r="K327" s="43" t="s">
        <v>31</v>
      </c>
    </row>
    <row r="328" spans="1:11" s="6" customFormat="1" ht="15.75" customHeight="1">
      <c r="A328" s="38">
        <v>282</v>
      </c>
      <c r="B328" s="33" t="s">
        <v>17</v>
      </c>
      <c r="C328" s="34">
        <f t="shared" si="126"/>
        <v>0</v>
      </c>
      <c r="D328" s="34">
        <v>0</v>
      </c>
      <c r="E328" s="34">
        <v>0</v>
      </c>
      <c r="F328" s="34">
        <v>0</v>
      </c>
      <c r="G328" s="34">
        <v>0</v>
      </c>
      <c r="H328" s="34">
        <v>0</v>
      </c>
      <c r="I328" s="34">
        <v>0</v>
      </c>
      <c r="J328" s="32"/>
      <c r="K328" s="32"/>
    </row>
    <row r="329" spans="1:11" s="6" customFormat="1" ht="15.75" customHeight="1">
      <c r="A329" s="38">
        <v>283</v>
      </c>
      <c r="B329" s="40" t="s">
        <v>18</v>
      </c>
      <c r="C329" s="34">
        <f t="shared" si="126"/>
        <v>2511562.8200000003</v>
      </c>
      <c r="D329" s="34">
        <f>D330+D331+D332+D333</f>
        <v>1701137.81</v>
      </c>
      <c r="E329" s="34">
        <f>E330+E331+E332+E334</f>
        <v>810425.01</v>
      </c>
      <c r="F329" s="34">
        <f>F330+F331+F332</f>
        <v>0</v>
      </c>
      <c r="G329" s="34">
        <f>G330+G331+G332</f>
        <v>0</v>
      </c>
      <c r="H329" s="34">
        <f>H330+H331+H332</f>
        <v>0</v>
      </c>
      <c r="I329" s="34">
        <f>I330+I331+I332</f>
        <v>0</v>
      </c>
      <c r="J329" s="32"/>
      <c r="K329" s="32"/>
    </row>
    <row r="330" spans="1:11" s="6" customFormat="1" ht="30" customHeight="1">
      <c r="A330" s="38">
        <v>284</v>
      </c>
      <c r="B330" s="40" t="s">
        <v>173</v>
      </c>
      <c r="C330" s="34">
        <f t="shared" si="126"/>
        <v>1396466.02</v>
      </c>
      <c r="D330" s="34">
        <v>1396466.02</v>
      </c>
      <c r="E330" s="34">
        <v>0</v>
      </c>
      <c r="F330" s="34">
        <v>0</v>
      </c>
      <c r="G330" s="34">
        <v>0</v>
      </c>
      <c r="H330" s="34">
        <v>0</v>
      </c>
      <c r="I330" s="34">
        <v>0</v>
      </c>
      <c r="J330" s="32"/>
      <c r="K330" s="32"/>
    </row>
    <row r="331" spans="1:11" s="6" customFormat="1" ht="15" customHeight="1">
      <c r="A331" s="38">
        <v>285</v>
      </c>
      <c r="B331" s="40" t="s">
        <v>174</v>
      </c>
      <c r="C331" s="34">
        <f t="shared" ref="C331:C338" si="129">SUM(D331:I331)</f>
        <v>145554.09</v>
      </c>
      <c r="D331" s="34">
        <v>145554.09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2"/>
      <c r="K331" s="32"/>
    </row>
    <row r="332" spans="1:11" s="6" customFormat="1" ht="30.75" customHeight="1">
      <c r="A332" s="38">
        <v>286</v>
      </c>
      <c r="B332" s="40" t="s">
        <v>177</v>
      </c>
      <c r="C332" s="34">
        <f t="shared" si="129"/>
        <v>81333.33</v>
      </c>
      <c r="D332" s="34">
        <v>81333.33</v>
      </c>
      <c r="E332" s="34">
        <v>0</v>
      </c>
      <c r="F332" s="34">
        <v>0</v>
      </c>
      <c r="G332" s="34">
        <v>0</v>
      </c>
      <c r="H332" s="34">
        <v>0</v>
      </c>
      <c r="I332" s="34">
        <v>0</v>
      </c>
      <c r="J332" s="32"/>
      <c r="K332" s="32"/>
    </row>
    <row r="333" spans="1:11" s="6" customFormat="1" ht="30.75" customHeight="1">
      <c r="A333" s="38">
        <v>287</v>
      </c>
      <c r="B333" s="40" t="s">
        <v>178</v>
      </c>
      <c r="C333" s="34">
        <f t="shared" si="129"/>
        <v>77784.37</v>
      </c>
      <c r="D333" s="34">
        <v>77784.37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2"/>
      <c r="K333" s="32"/>
    </row>
    <row r="334" spans="1:11" s="6" customFormat="1" ht="15.75" customHeight="1">
      <c r="A334" s="38">
        <v>288</v>
      </c>
      <c r="B334" s="40" t="s">
        <v>76</v>
      </c>
      <c r="C334" s="34">
        <f t="shared" si="129"/>
        <v>810425.01</v>
      </c>
      <c r="D334" s="34">
        <v>0</v>
      </c>
      <c r="E334" s="34">
        <v>810425.01</v>
      </c>
      <c r="F334" s="34">
        <v>0</v>
      </c>
      <c r="G334" s="34">
        <v>0</v>
      </c>
      <c r="H334" s="34">
        <v>0</v>
      </c>
      <c r="I334" s="34">
        <v>0</v>
      </c>
      <c r="J334" s="32"/>
      <c r="K334" s="32"/>
    </row>
    <row r="335" spans="1:11" s="6" customFormat="1" ht="153" customHeight="1">
      <c r="A335" s="38">
        <v>289</v>
      </c>
      <c r="B335" s="39" t="s">
        <v>179</v>
      </c>
      <c r="C335" s="34">
        <f t="shared" si="129"/>
        <v>2100000</v>
      </c>
      <c r="D335" s="34">
        <f t="shared" ref="D335:I335" si="130">D336+D337</f>
        <v>0</v>
      </c>
      <c r="E335" s="34">
        <f t="shared" si="130"/>
        <v>0</v>
      </c>
      <c r="F335" s="34">
        <f t="shared" si="130"/>
        <v>2100000</v>
      </c>
      <c r="G335" s="34">
        <f t="shared" si="130"/>
        <v>0</v>
      </c>
      <c r="H335" s="34">
        <f t="shared" si="130"/>
        <v>0</v>
      </c>
      <c r="I335" s="34">
        <f t="shared" si="130"/>
        <v>0</v>
      </c>
      <c r="J335" s="35">
        <v>86</v>
      </c>
      <c r="K335" s="43" t="s">
        <v>31</v>
      </c>
    </row>
    <row r="336" spans="1:11" s="6" customFormat="1" ht="15.75" customHeight="1">
      <c r="A336" s="38">
        <v>290</v>
      </c>
      <c r="B336" s="33" t="s">
        <v>17</v>
      </c>
      <c r="C336" s="34">
        <f t="shared" si="129"/>
        <v>0</v>
      </c>
      <c r="D336" s="34">
        <v>0</v>
      </c>
      <c r="E336" s="34">
        <v>0</v>
      </c>
      <c r="F336" s="34">
        <v>0</v>
      </c>
      <c r="G336" s="34">
        <v>0</v>
      </c>
      <c r="H336" s="34">
        <v>0</v>
      </c>
      <c r="I336" s="34">
        <v>0</v>
      </c>
      <c r="J336" s="32"/>
      <c r="K336" s="32"/>
    </row>
    <row r="337" spans="1:11" s="6" customFormat="1" ht="15.75" customHeight="1">
      <c r="A337" s="38">
        <v>291</v>
      </c>
      <c r="B337" s="40" t="s">
        <v>18</v>
      </c>
      <c r="C337" s="34">
        <f t="shared" si="129"/>
        <v>2100000</v>
      </c>
      <c r="D337" s="34">
        <v>0</v>
      </c>
      <c r="E337" s="34">
        <v>0</v>
      </c>
      <c r="F337" s="34">
        <v>2100000</v>
      </c>
      <c r="G337" s="34">
        <v>0</v>
      </c>
      <c r="H337" s="34">
        <v>0</v>
      </c>
      <c r="I337" s="34">
        <v>0</v>
      </c>
      <c r="J337" s="32"/>
      <c r="K337" s="32"/>
    </row>
    <row r="338" spans="1:11" s="6" customFormat="1" ht="114" customHeight="1">
      <c r="A338" s="38">
        <v>292</v>
      </c>
      <c r="B338" s="39" t="s">
        <v>180</v>
      </c>
      <c r="C338" s="34">
        <f t="shared" si="129"/>
        <v>2244974.37</v>
      </c>
      <c r="D338" s="34">
        <f t="shared" ref="D338:I338" si="131">D339+D340</f>
        <v>0</v>
      </c>
      <c r="E338" s="34">
        <f t="shared" si="131"/>
        <v>644974.37000000011</v>
      </c>
      <c r="F338" s="34">
        <f t="shared" si="131"/>
        <v>400000</v>
      </c>
      <c r="G338" s="34">
        <f t="shared" si="131"/>
        <v>400000</v>
      </c>
      <c r="H338" s="34">
        <f t="shared" si="131"/>
        <v>400000</v>
      </c>
      <c r="I338" s="34">
        <f t="shared" si="131"/>
        <v>400000</v>
      </c>
      <c r="J338" s="35">
        <v>83</v>
      </c>
      <c r="K338" s="43" t="s">
        <v>31</v>
      </c>
    </row>
    <row r="339" spans="1:11" s="6" customFormat="1" ht="15.75" customHeight="1">
      <c r="A339" s="38">
        <v>293</v>
      </c>
      <c r="B339" s="33" t="s">
        <v>17</v>
      </c>
      <c r="C339" s="34">
        <v>0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5"/>
      <c r="K339" s="32"/>
    </row>
    <row r="340" spans="1:11" s="6" customFormat="1" ht="15.75" customHeight="1">
      <c r="A340" s="38">
        <v>294</v>
      </c>
      <c r="B340" s="40" t="s">
        <v>18</v>
      </c>
      <c r="C340" s="34">
        <f>D340+E340+F340+G340+H340+I340</f>
        <v>2244974.37</v>
      </c>
      <c r="D340" s="34">
        <f>D344</f>
        <v>0</v>
      </c>
      <c r="E340" s="34">
        <f>E341+E344+E343+E342</f>
        <v>644974.37000000011</v>
      </c>
      <c r="F340" s="34">
        <v>400000</v>
      </c>
      <c r="G340" s="34">
        <v>400000</v>
      </c>
      <c r="H340" s="34">
        <v>400000</v>
      </c>
      <c r="I340" s="34">
        <v>400000</v>
      </c>
      <c r="J340" s="35"/>
      <c r="K340" s="32"/>
    </row>
    <row r="341" spans="1:11" s="6" customFormat="1" ht="27.75" customHeight="1">
      <c r="A341" s="38">
        <v>295</v>
      </c>
      <c r="B341" s="55" t="s">
        <v>181</v>
      </c>
      <c r="C341" s="34">
        <f>SUM(D341:I341)</f>
        <v>2023323.79</v>
      </c>
      <c r="D341" s="34">
        <v>230249</v>
      </c>
      <c r="E341" s="34">
        <v>193074.79</v>
      </c>
      <c r="F341" s="34">
        <v>400000</v>
      </c>
      <c r="G341" s="34">
        <v>400000</v>
      </c>
      <c r="H341" s="34">
        <v>400000</v>
      </c>
      <c r="I341" s="34">
        <v>400000</v>
      </c>
      <c r="J341" s="35"/>
      <c r="K341" s="32"/>
    </row>
    <row r="342" spans="1:11" s="6" customFormat="1" ht="29.25" customHeight="1">
      <c r="A342" s="38">
        <v>296</v>
      </c>
      <c r="B342" s="55" t="s">
        <v>182</v>
      </c>
      <c r="C342" s="34">
        <f>SUM(D342:I342)</f>
        <v>124337.69</v>
      </c>
      <c r="D342" s="34">
        <v>0</v>
      </c>
      <c r="E342" s="34">
        <v>124337.69</v>
      </c>
      <c r="F342" s="34">
        <v>0</v>
      </c>
      <c r="G342" s="34">
        <v>0</v>
      </c>
      <c r="H342" s="34">
        <v>0</v>
      </c>
      <c r="I342" s="34">
        <v>0</v>
      </c>
      <c r="J342" s="35"/>
      <c r="K342" s="32"/>
    </row>
    <row r="343" spans="1:11" s="6" customFormat="1" ht="53.25" customHeight="1">
      <c r="A343" s="38">
        <v>297</v>
      </c>
      <c r="B343" s="77" t="s">
        <v>183</v>
      </c>
      <c r="C343" s="34">
        <f>SUM(D343:I343)</f>
        <v>97312.89</v>
      </c>
      <c r="D343" s="34">
        <v>0</v>
      </c>
      <c r="E343" s="34">
        <v>97312.89</v>
      </c>
      <c r="F343" s="34">
        <v>0</v>
      </c>
      <c r="G343" s="34">
        <v>0</v>
      </c>
      <c r="H343" s="34">
        <v>0</v>
      </c>
      <c r="I343" s="34">
        <v>0</v>
      </c>
      <c r="J343" s="35"/>
      <c r="K343" s="32"/>
    </row>
    <row r="344" spans="1:11" s="6" customFormat="1" ht="42.75" customHeight="1">
      <c r="A344" s="38">
        <v>298</v>
      </c>
      <c r="B344" s="55" t="s">
        <v>184</v>
      </c>
      <c r="C344" s="34">
        <f>D344+E344+F344+G344+H344+I344</f>
        <v>230249</v>
      </c>
      <c r="D344" s="34">
        <v>0</v>
      </c>
      <c r="E344" s="34">
        <f>E345</f>
        <v>230249</v>
      </c>
      <c r="F344" s="34">
        <v>0</v>
      </c>
      <c r="G344" s="34">
        <v>0</v>
      </c>
      <c r="H344" s="34">
        <v>0</v>
      </c>
      <c r="I344" s="34">
        <v>0</v>
      </c>
      <c r="J344" s="35"/>
      <c r="K344" s="32"/>
    </row>
    <row r="345" spans="1:11" s="6" customFormat="1" ht="16.5" customHeight="1">
      <c r="A345" s="38">
        <v>299</v>
      </c>
      <c r="B345" s="55" t="s">
        <v>76</v>
      </c>
      <c r="C345" s="34">
        <f>D345+E345+F345+G345+H345+I345</f>
        <v>230249</v>
      </c>
      <c r="D345" s="34">
        <v>0</v>
      </c>
      <c r="E345" s="34">
        <v>230249</v>
      </c>
      <c r="F345" s="34">
        <v>0</v>
      </c>
      <c r="G345" s="34">
        <v>0</v>
      </c>
      <c r="H345" s="34">
        <v>0</v>
      </c>
      <c r="I345" s="34">
        <v>0</v>
      </c>
      <c r="J345" s="35"/>
      <c r="K345" s="32"/>
    </row>
    <row r="346" spans="1:11" s="6" customFormat="1" ht="132.75" customHeight="1">
      <c r="A346" s="38">
        <v>300</v>
      </c>
      <c r="B346" s="39" t="s">
        <v>185</v>
      </c>
      <c r="C346" s="34">
        <f>SUM(D346:I346)</f>
        <v>307375</v>
      </c>
      <c r="D346" s="34">
        <v>0</v>
      </c>
      <c r="E346" s="34">
        <f>E347+E348</f>
        <v>307375</v>
      </c>
      <c r="F346" s="34">
        <f>F347+F348</f>
        <v>0</v>
      </c>
      <c r="G346" s="34">
        <f>G347+G348</f>
        <v>0</v>
      </c>
      <c r="H346" s="34">
        <f>H347+H348</f>
        <v>0</v>
      </c>
      <c r="I346" s="34">
        <f>I347+I348</f>
        <v>0</v>
      </c>
      <c r="J346" s="35">
        <v>90</v>
      </c>
      <c r="K346" s="43" t="s">
        <v>31</v>
      </c>
    </row>
    <row r="347" spans="1:11" s="6" customFormat="1" ht="17.25" customHeight="1">
      <c r="A347" s="38">
        <v>301</v>
      </c>
      <c r="B347" s="33" t="s">
        <v>17</v>
      </c>
      <c r="C347" s="34">
        <f>SUM(D347:I347)</f>
        <v>0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2"/>
      <c r="K347" s="32"/>
    </row>
    <row r="348" spans="1:11" s="6" customFormat="1" ht="15.75" customHeight="1">
      <c r="A348" s="38">
        <v>302</v>
      </c>
      <c r="B348" s="40" t="s">
        <v>18</v>
      </c>
      <c r="C348" s="34">
        <f>SUM(D348:I348)</f>
        <v>307375</v>
      </c>
      <c r="D348" s="34">
        <v>0</v>
      </c>
      <c r="E348" s="34">
        <v>307375</v>
      </c>
      <c r="F348" s="34">
        <v>0</v>
      </c>
      <c r="G348" s="34">
        <v>0</v>
      </c>
      <c r="H348" s="34">
        <v>0</v>
      </c>
      <c r="I348" s="34">
        <v>0</v>
      </c>
      <c r="J348" s="32"/>
      <c r="K348" s="32"/>
    </row>
    <row r="349" spans="1:11" ht="15.75">
      <c r="A349" s="38">
        <v>303</v>
      </c>
      <c r="B349" s="97" t="s">
        <v>186</v>
      </c>
      <c r="C349" s="97"/>
      <c r="D349" s="97"/>
      <c r="E349" s="97"/>
      <c r="F349" s="97"/>
      <c r="G349" s="97"/>
      <c r="H349" s="97"/>
      <c r="I349" s="97"/>
      <c r="J349" s="97"/>
      <c r="K349" s="97"/>
    </row>
    <row r="350" spans="1:11" ht="31.5">
      <c r="A350" s="38">
        <v>304</v>
      </c>
      <c r="B350" s="39" t="s">
        <v>187</v>
      </c>
      <c r="C350" s="36">
        <f>SUM(D350:I350)</f>
        <v>7785540.5199999996</v>
      </c>
      <c r="D350" s="36">
        <f t="shared" ref="D350:I350" si="132">D351+D352</f>
        <v>285932.77</v>
      </c>
      <c r="E350" s="36">
        <f t="shared" si="132"/>
        <v>1049607.75</v>
      </c>
      <c r="F350" s="36">
        <f t="shared" si="132"/>
        <v>2000000</v>
      </c>
      <c r="G350" s="36">
        <f t="shared" si="132"/>
        <v>0</v>
      </c>
      <c r="H350" s="36">
        <f t="shared" si="132"/>
        <v>2225000</v>
      </c>
      <c r="I350" s="36">
        <f t="shared" si="132"/>
        <v>2225000</v>
      </c>
      <c r="J350" s="32"/>
      <c r="K350" s="32"/>
    </row>
    <row r="351" spans="1:11" ht="15.75">
      <c r="A351" s="38">
        <v>305</v>
      </c>
      <c r="B351" s="33" t="s">
        <v>17</v>
      </c>
      <c r="C351" s="34">
        <f>SUM(D351:I351)</f>
        <v>0</v>
      </c>
      <c r="D351" s="34">
        <f t="shared" ref="D351:I352" si="133">D355+D378</f>
        <v>0</v>
      </c>
      <c r="E351" s="34">
        <f t="shared" si="133"/>
        <v>0</v>
      </c>
      <c r="F351" s="34">
        <f t="shared" si="133"/>
        <v>0</v>
      </c>
      <c r="G351" s="34">
        <f t="shared" si="133"/>
        <v>0</v>
      </c>
      <c r="H351" s="34">
        <f t="shared" si="133"/>
        <v>0</v>
      </c>
      <c r="I351" s="34">
        <f t="shared" si="133"/>
        <v>0</v>
      </c>
      <c r="J351" s="32"/>
      <c r="K351" s="32"/>
    </row>
    <row r="352" spans="1:11" ht="15.75">
      <c r="A352" s="38">
        <v>306</v>
      </c>
      <c r="B352" s="40" t="s">
        <v>18</v>
      </c>
      <c r="C352" s="34">
        <f>SUM(D352:I352)</f>
        <v>7785540.5199999996</v>
      </c>
      <c r="D352" s="34">
        <f t="shared" si="133"/>
        <v>285932.77</v>
      </c>
      <c r="E352" s="34">
        <f t="shared" si="133"/>
        <v>1049607.75</v>
      </c>
      <c r="F352" s="34">
        <f t="shared" si="133"/>
        <v>2000000</v>
      </c>
      <c r="G352" s="34">
        <f t="shared" si="133"/>
        <v>0</v>
      </c>
      <c r="H352" s="34">
        <f t="shared" si="133"/>
        <v>2225000</v>
      </c>
      <c r="I352" s="34">
        <f t="shared" si="133"/>
        <v>2225000</v>
      </c>
      <c r="J352" s="32"/>
      <c r="K352" s="32"/>
    </row>
    <row r="353" spans="1:11" ht="15.75">
      <c r="A353" s="38">
        <v>307</v>
      </c>
      <c r="B353" s="97" t="s">
        <v>24</v>
      </c>
      <c r="C353" s="97"/>
      <c r="D353" s="97"/>
      <c r="E353" s="97"/>
      <c r="F353" s="97"/>
      <c r="G353" s="97"/>
      <c r="H353" s="97"/>
      <c r="I353" s="97"/>
      <c r="J353" s="97"/>
      <c r="K353" s="97"/>
    </row>
    <row r="354" spans="1:11" ht="47.25">
      <c r="A354" s="38">
        <v>308</v>
      </c>
      <c r="B354" s="39" t="s">
        <v>188</v>
      </c>
      <c r="C354" s="34">
        <f>SUM(D354:I354)</f>
        <v>6450000</v>
      </c>
      <c r="D354" s="34">
        <f t="shared" ref="D354:I354" si="134">D356</f>
        <v>0</v>
      </c>
      <c r="E354" s="34">
        <f t="shared" si="134"/>
        <v>0</v>
      </c>
      <c r="F354" s="34">
        <f t="shared" si="134"/>
        <v>2000000</v>
      </c>
      <c r="G354" s="34">
        <f t="shared" si="134"/>
        <v>0</v>
      </c>
      <c r="H354" s="34">
        <f t="shared" si="134"/>
        <v>2225000</v>
      </c>
      <c r="I354" s="34">
        <f t="shared" si="134"/>
        <v>2225000</v>
      </c>
      <c r="J354" s="32"/>
      <c r="K354" s="32"/>
    </row>
    <row r="355" spans="1:11" ht="15.75">
      <c r="A355" s="38">
        <v>309</v>
      </c>
      <c r="B355" s="33" t="s">
        <v>17</v>
      </c>
      <c r="C355" s="34">
        <f>SUM(D355:I355)</f>
        <v>0</v>
      </c>
      <c r="D355" s="34">
        <f t="shared" ref="D355:I356" si="135">D359</f>
        <v>0</v>
      </c>
      <c r="E355" s="34">
        <f t="shared" si="135"/>
        <v>0</v>
      </c>
      <c r="F355" s="34">
        <f t="shared" si="135"/>
        <v>0</v>
      </c>
      <c r="G355" s="34">
        <f t="shared" si="135"/>
        <v>0</v>
      </c>
      <c r="H355" s="34">
        <f t="shared" si="135"/>
        <v>0</v>
      </c>
      <c r="I355" s="34">
        <f t="shared" si="135"/>
        <v>0</v>
      </c>
      <c r="J355" s="32"/>
      <c r="K355" s="32"/>
    </row>
    <row r="356" spans="1:11" ht="15.75">
      <c r="A356" s="38">
        <v>310</v>
      </c>
      <c r="B356" s="40" t="s">
        <v>18</v>
      </c>
      <c r="C356" s="34">
        <f>SUM(D356:I356)</f>
        <v>6450000</v>
      </c>
      <c r="D356" s="34">
        <f t="shared" si="135"/>
        <v>0</v>
      </c>
      <c r="E356" s="34">
        <f t="shared" si="135"/>
        <v>0</v>
      </c>
      <c r="F356" s="34">
        <f t="shared" si="135"/>
        <v>2000000</v>
      </c>
      <c r="G356" s="34">
        <f t="shared" si="135"/>
        <v>0</v>
      </c>
      <c r="H356" s="34">
        <v>2225000</v>
      </c>
      <c r="I356" s="34">
        <f t="shared" si="135"/>
        <v>2225000</v>
      </c>
      <c r="J356" s="32"/>
      <c r="K356" s="32"/>
    </row>
    <row r="357" spans="1:11" ht="15.75">
      <c r="A357" s="38">
        <v>311</v>
      </c>
      <c r="B357" s="97" t="s">
        <v>26</v>
      </c>
      <c r="C357" s="97"/>
      <c r="D357" s="97"/>
      <c r="E357" s="97"/>
      <c r="F357" s="97"/>
      <c r="G357" s="97"/>
      <c r="H357" s="97"/>
      <c r="I357" s="97"/>
      <c r="J357" s="97"/>
      <c r="K357" s="97"/>
    </row>
    <row r="358" spans="1:11" ht="49.5" customHeight="1">
      <c r="A358" s="38">
        <v>312</v>
      </c>
      <c r="B358" s="73" t="s">
        <v>189</v>
      </c>
      <c r="C358" s="34">
        <f t="shared" ref="C358:C375" si="136">SUM(D358:I358)</f>
        <v>6450000</v>
      </c>
      <c r="D358" s="34">
        <f t="shared" ref="D358:I358" si="137">D359+D360</f>
        <v>0</v>
      </c>
      <c r="E358" s="34">
        <f t="shared" si="137"/>
        <v>0</v>
      </c>
      <c r="F358" s="34">
        <f t="shared" si="137"/>
        <v>2000000</v>
      </c>
      <c r="G358" s="34">
        <f t="shared" si="137"/>
        <v>0</v>
      </c>
      <c r="H358" s="34">
        <f t="shared" si="137"/>
        <v>2225000</v>
      </c>
      <c r="I358" s="34">
        <f t="shared" si="137"/>
        <v>2225000</v>
      </c>
      <c r="J358" s="32"/>
      <c r="K358" s="32"/>
    </row>
    <row r="359" spans="1:11" ht="15.75">
      <c r="A359" s="38">
        <v>313</v>
      </c>
      <c r="B359" s="33" t="s">
        <v>17</v>
      </c>
      <c r="C359" s="34">
        <f t="shared" si="136"/>
        <v>0</v>
      </c>
      <c r="D359" s="34">
        <f t="shared" ref="D359:I360" si="138">D362+D365+D368+D371+D374</f>
        <v>0</v>
      </c>
      <c r="E359" s="34">
        <f t="shared" si="138"/>
        <v>0</v>
      </c>
      <c r="F359" s="34">
        <f t="shared" si="138"/>
        <v>0</v>
      </c>
      <c r="G359" s="34">
        <f t="shared" si="138"/>
        <v>0</v>
      </c>
      <c r="H359" s="34">
        <f t="shared" si="138"/>
        <v>0</v>
      </c>
      <c r="I359" s="34">
        <f t="shared" si="138"/>
        <v>0</v>
      </c>
      <c r="J359" s="32"/>
      <c r="K359" s="32"/>
    </row>
    <row r="360" spans="1:11" ht="18.75" customHeight="1">
      <c r="A360" s="38">
        <v>314</v>
      </c>
      <c r="B360" s="40" t="s">
        <v>18</v>
      </c>
      <c r="C360" s="34">
        <f t="shared" si="136"/>
        <v>6450000</v>
      </c>
      <c r="D360" s="34">
        <f t="shared" si="138"/>
        <v>0</v>
      </c>
      <c r="E360" s="34">
        <f t="shared" si="138"/>
        <v>0</v>
      </c>
      <c r="F360" s="34">
        <f t="shared" si="138"/>
        <v>2000000</v>
      </c>
      <c r="G360" s="34">
        <f t="shared" si="138"/>
        <v>0</v>
      </c>
      <c r="H360" s="34">
        <f t="shared" si="138"/>
        <v>2225000</v>
      </c>
      <c r="I360" s="34">
        <f t="shared" si="138"/>
        <v>2225000</v>
      </c>
      <c r="J360" s="32"/>
      <c r="K360" s="32"/>
    </row>
    <row r="361" spans="1:11" ht="189" hidden="1">
      <c r="A361" s="38">
        <v>310</v>
      </c>
      <c r="B361" s="39" t="s">
        <v>190</v>
      </c>
      <c r="C361" s="34">
        <f t="shared" si="136"/>
        <v>0</v>
      </c>
      <c r="D361" s="34">
        <f t="shared" ref="D361:I361" si="139">D362+D363</f>
        <v>0</v>
      </c>
      <c r="E361" s="34">
        <f t="shared" si="139"/>
        <v>0</v>
      </c>
      <c r="F361" s="34">
        <f t="shared" si="139"/>
        <v>0</v>
      </c>
      <c r="G361" s="34">
        <f t="shared" si="139"/>
        <v>0</v>
      </c>
      <c r="H361" s="34">
        <f t="shared" si="139"/>
        <v>0</v>
      </c>
      <c r="I361" s="34">
        <f t="shared" si="139"/>
        <v>0</v>
      </c>
      <c r="J361" s="32">
        <v>79</v>
      </c>
      <c r="K361" s="43" t="s">
        <v>31</v>
      </c>
    </row>
    <row r="362" spans="1:11" ht="15.75" hidden="1">
      <c r="A362" s="38">
        <v>311</v>
      </c>
      <c r="B362" s="33" t="s">
        <v>17</v>
      </c>
      <c r="C362" s="34">
        <f t="shared" si="136"/>
        <v>0</v>
      </c>
      <c r="D362" s="34">
        <v>0</v>
      </c>
      <c r="E362" s="34">
        <v>0</v>
      </c>
      <c r="F362" s="34">
        <v>0</v>
      </c>
      <c r="G362" s="34">
        <v>0</v>
      </c>
      <c r="H362" s="34">
        <v>0</v>
      </c>
      <c r="I362" s="34">
        <v>0</v>
      </c>
      <c r="J362" s="32"/>
      <c r="K362" s="32"/>
    </row>
    <row r="363" spans="1:11" ht="15.75" hidden="1">
      <c r="A363" s="38">
        <v>312</v>
      </c>
      <c r="B363" s="40" t="s">
        <v>18</v>
      </c>
      <c r="C363" s="34">
        <f t="shared" si="136"/>
        <v>0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2"/>
      <c r="K363" s="32"/>
    </row>
    <row r="364" spans="1:11" ht="126" hidden="1">
      <c r="A364" s="38">
        <v>313</v>
      </c>
      <c r="B364" s="39" t="s">
        <v>191</v>
      </c>
      <c r="C364" s="34">
        <f t="shared" si="136"/>
        <v>0</v>
      </c>
      <c r="D364" s="34">
        <f t="shared" ref="D364:I364" si="140">D365+D366</f>
        <v>0</v>
      </c>
      <c r="E364" s="34">
        <f t="shared" si="140"/>
        <v>0</v>
      </c>
      <c r="F364" s="34">
        <f t="shared" si="140"/>
        <v>0</v>
      </c>
      <c r="G364" s="34">
        <f t="shared" si="140"/>
        <v>0</v>
      </c>
      <c r="H364" s="34">
        <f t="shared" si="140"/>
        <v>0</v>
      </c>
      <c r="I364" s="34">
        <f t="shared" si="140"/>
        <v>0</v>
      </c>
      <c r="J364" s="32">
        <v>79</v>
      </c>
      <c r="K364" s="43" t="s">
        <v>31</v>
      </c>
    </row>
    <row r="365" spans="1:11" ht="15.75" hidden="1">
      <c r="A365" s="38">
        <v>314</v>
      </c>
      <c r="B365" s="33" t="s">
        <v>17</v>
      </c>
      <c r="C365" s="34">
        <f t="shared" si="136"/>
        <v>0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2"/>
      <c r="K365" s="32"/>
    </row>
    <row r="366" spans="1:11" ht="15.75" hidden="1">
      <c r="A366" s="38">
        <v>315</v>
      </c>
      <c r="B366" s="40" t="s">
        <v>18</v>
      </c>
      <c r="C366" s="34">
        <f t="shared" si="136"/>
        <v>0</v>
      </c>
      <c r="D366" s="34">
        <v>0</v>
      </c>
      <c r="E366" s="34">
        <v>0</v>
      </c>
      <c r="F366" s="34">
        <v>0</v>
      </c>
      <c r="G366" s="34">
        <v>0</v>
      </c>
      <c r="H366" s="34">
        <v>0</v>
      </c>
      <c r="I366" s="34">
        <v>0</v>
      </c>
      <c r="J366" s="32"/>
      <c r="K366" s="32"/>
    </row>
    <row r="367" spans="1:11" ht="61.5" hidden="1" customHeight="1">
      <c r="A367" s="38">
        <v>316</v>
      </c>
      <c r="B367" s="39" t="s">
        <v>192</v>
      </c>
      <c r="C367" s="34">
        <f t="shared" si="136"/>
        <v>0</v>
      </c>
      <c r="D367" s="34">
        <f t="shared" ref="D367:I367" si="141">D368+D369</f>
        <v>0</v>
      </c>
      <c r="E367" s="34">
        <f t="shared" si="141"/>
        <v>0</v>
      </c>
      <c r="F367" s="34">
        <f t="shared" si="141"/>
        <v>0</v>
      </c>
      <c r="G367" s="34">
        <f t="shared" si="141"/>
        <v>0</v>
      </c>
      <c r="H367" s="34">
        <f t="shared" si="141"/>
        <v>0</v>
      </c>
      <c r="I367" s="34">
        <f t="shared" si="141"/>
        <v>0</v>
      </c>
      <c r="J367" s="32">
        <v>79</v>
      </c>
      <c r="K367" s="43" t="s">
        <v>31</v>
      </c>
    </row>
    <row r="368" spans="1:11" ht="22.5" hidden="1" customHeight="1">
      <c r="A368" s="38">
        <v>317</v>
      </c>
      <c r="B368" s="33" t="s">
        <v>17</v>
      </c>
      <c r="C368" s="34">
        <f t="shared" si="136"/>
        <v>0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2"/>
      <c r="K368" s="32"/>
    </row>
    <row r="369" spans="1:11" ht="22.5" hidden="1" customHeight="1">
      <c r="A369" s="38">
        <v>318</v>
      </c>
      <c r="B369" s="40" t="s">
        <v>18</v>
      </c>
      <c r="C369" s="34">
        <f t="shared" si="136"/>
        <v>0</v>
      </c>
      <c r="D369" s="34">
        <v>0</v>
      </c>
      <c r="E369" s="34">
        <v>0</v>
      </c>
      <c r="F369" s="34">
        <v>0</v>
      </c>
      <c r="G369" s="34">
        <v>0</v>
      </c>
      <c r="H369" s="34">
        <v>0</v>
      </c>
      <c r="I369" s="34">
        <v>0</v>
      </c>
      <c r="J369" s="32"/>
      <c r="K369" s="32"/>
    </row>
    <row r="370" spans="1:11" ht="99.75" hidden="1" customHeight="1">
      <c r="A370" s="38">
        <v>319</v>
      </c>
      <c r="B370" s="39" t="s">
        <v>193</v>
      </c>
      <c r="C370" s="34">
        <f t="shared" si="136"/>
        <v>6450000</v>
      </c>
      <c r="D370" s="34">
        <f t="shared" ref="D370:I370" si="142">D371+D372</f>
        <v>0</v>
      </c>
      <c r="E370" s="34">
        <f t="shared" si="142"/>
        <v>0</v>
      </c>
      <c r="F370" s="34">
        <f t="shared" si="142"/>
        <v>2000000</v>
      </c>
      <c r="G370" s="34">
        <f t="shared" si="142"/>
        <v>0</v>
      </c>
      <c r="H370" s="34">
        <f t="shared" si="142"/>
        <v>2225000</v>
      </c>
      <c r="I370" s="34">
        <f t="shared" si="142"/>
        <v>2225000</v>
      </c>
      <c r="J370" s="32">
        <v>91</v>
      </c>
      <c r="K370" s="43" t="s">
        <v>31</v>
      </c>
    </row>
    <row r="371" spans="1:11" ht="18" hidden="1" customHeight="1">
      <c r="A371" s="38">
        <v>320</v>
      </c>
      <c r="B371" s="33" t="s">
        <v>17</v>
      </c>
      <c r="C371" s="34">
        <f t="shared" si="136"/>
        <v>0</v>
      </c>
      <c r="D371" s="34">
        <v>0</v>
      </c>
      <c r="E371" s="34">
        <v>0</v>
      </c>
      <c r="F371" s="34">
        <v>0</v>
      </c>
      <c r="G371" s="34">
        <v>0</v>
      </c>
      <c r="H371" s="34">
        <v>0</v>
      </c>
      <c r="I371" s="34">
        <v>0</v>
      </c>
      <c r="J371" s="32"/>
      <c r="K371" s="32"/>
    </row>
    <row r="372" spans="1:11" ht="15" hidden="1" customHeight="1">
      <c r="A372" s="38">
        <v>321</v>
      </c>
      <c r="B372" s="40" t="s">
        <v>18</v>
      </c>
      <c r="C372" s="34">
        <f t="shared" si="136"/>
        <v>6450000</v>
      </c>
      <c r="D372" s="34">
        <v>0</v>
      </c>
      <c r="E372" s="34">
        <v>0</v>
      </c>
      <c r="F372" s="34">
        <v>2000000</v>
      </c>
      <c r="G372" s="34">
        <v>0</v>
      </c>
      <c r="H372" s="34">
        <v>2225000</v>
      </c>
      <c r="I372" s="34">
        <v>2225000</v>
      </c>
      <c r="J372" s="32"/>
      <c r="K372" s="32"/>
    </row>
    <row r="373" spans="1:11" ht="50.25" hidden="1" customHeight="1">
      <c r="A373" s="38">
        <v>309</v>
      </c>
      <c r="B373" s="39" t="s">
        <v>194</v>
      </c>
      <c r="C373" s="34">
        <f t="shared" si="136"/>
        <v>0</v>
      </c>
      <c r="D373" s="34">
        <f t="shared" ref="D373:I373" si="143">D374+D375</f>
        <v>0</v>
      </c>
      <c r="E373" s="34">
        <f t="shared" si="143"/>
        <v>0</v>
      </c>
      <c r="F373" s="34">
        <f t="shared" si="143"/>
        <v>0</v>
      </c>
      <c r="G373" s="34">
        <f t="shared" si="143"/>
        <v>0</v>
      </c>
      <c r="H373" s="34">
        <f t="shared" si="143"/>
        <v>0</v>
      </c>
      <c r="I373" s="34">
        <f t="shared" si="143"/>
        <v>0</v>
      </c>
      <c r="J373" s="32">
        <v>79</v>
      </c>
      <c r="K373" s="43" t="s">
        <v>31</v>
      </c>
    </row>
    <row r="374" spans="1:11" ht="18" hidden="1" customHeight="1">
      <c r="A374" s="38">
        <v>310</v>
      </c>
      <c r="B374" s="33" t="s">
        <v>17</v>
      </c>
      <c r="C374" s="34">
        <f t="shared" si="136"/>
        <v>0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2"/>
      <c r="K374" s="32"/>
    </row>
    <row r="375" spans="1:11" ht="15" hidden="1" customHeight="1">
      <c r="A375" s="38">
        <v>311</v>
      </c>
      <c r="B375" s="40" t="s">
        <v>18</v>
      </c>
      <c r="C375" s="34">
        <f t="shared" si="136"/>
        <v>0</v>
      </c>
      <c r="D375" s="34">
        <v>0</v>
      </c>
      <c r="E375" s="34">
        <v>0</v>
      </c>
      <c r="F375" s="34">
        <v>0</v>
      </c>
      <c r="G375" s="34">
        <v>0</v>
      </c>
      <c r="H375" s="34">
        <v>0</v>
      </c>
      <c r="I375" s="34">
        <v>0</v>
      </c>
      <c r="J375" s="32"/>
      <c r="K375" s="32"/>
    </row>
    <row r="376" spans="1:11" ht="15.75">
      <c r="A376" s="38">
        <v>315</v>
      </c>
      <c r="B376" s="97" t="s">
        <v>28</v>
      </c>
      <c r="C376" s="97"/>
      <c r="D376" s="97"/>
      <c r="E376" s="97"/>
      <c r="F376" s="97"/>
      <c r="G376" s="97"/>
      <c r="H376" s="97"/>
      <c r="I376" s="97"/>
      <c r="J376" s="97"/>
      <c r="K376" s="97"/>
    </row>
    <row r="377" spans="1:11" ht="36.75" customHeight="1">
      <c r="A377" s="38">
        <v>316</v>
      </c>
      <c r="B377" s="39" t="s">
        <v>195</v>
      </c>
      <c r="C377" s="34">
        <f t="shared" ref="C377:C397" si="144">SUM(D377:I377)</f>
        <v>1335540.52</v>
      </c>
      <c r="D377" s="34">
        <f t="shared" ref="D377:I377" si="145">D378+D379</f>
        <v>285932.77</v>
      </c>
      <c r="E377" s="34">
        <f t="shared" si="145"/>
        <v>1049607.75</v>
      </c>
      <c r="F377" s="34">
        <f t="shared" si="145"/>
        <v>0</v>
      </c>
      <c r="G377" s="34">
        <f t="shared" si="145"/>
        <v>0</v>
      </c>
      <c r="H377" s="34">
        <f t="shared" si="145"/>
        <v>0</v>
      </c>
      <c r="I377" s="34">
        <f t="shared" si="145"/>
        <v>0</v>
      </c>
      <c r="J377" s="32"/>
      <c r="K377" s="32"/>
    </row>
    <row r="378" spans="1:11" ht="15.75">
      <c r="A378" s="38">
        <v>317</v>
      </c>
      <c r="B378" s="33" t="s">
        <v>17</v>
      </c>
      <c r="C378" s="34">
        <f t="shared" si="144"/>
        <v>0</v>
      </c>
      <c r="D378" s="34">
        <f t="shared" ref="D378:I379" si="146">D381+D384+D393+D387+D390+D396</f>
        <v>0</v>
      </c>
      <c r="E378" s="34">
        <f t="shared" si="146"/>
        <v>0</v>
      </c>
      <c r="F378" s="34">
        <f t="shared" si="146"/>
        <v>0</v>
      </c>
      <c r="G378" s="34">
        <f t="shared" si="146"/>
        <v>0</v>
      </c>
      <c r="H378" s="34">
        <f t="shared" si="146"/>
        <v>0</v>
      </c>
      <c r="I378" s="34">
        <f t="shared" si="146"/>
        <v>0</v>
      </c>
      <c r="J378" s="32"/>
      <c r="K378" s="32"/>
    </row>
    <row r="379" spans="1:11" ht="15.75">
      <c r="A379" s="38">
        <v>318</v>
      </c>
      <c r="B379" s="40" t="s">
        <v>18</v>
      </c>
      <c r="C379" s="34">
        <f t="shared" si="144"/>
        <v>1335540.52</v>
      </c>
      <c r="D379" s="34">
        <f>D382+D385+D394+D388+D391+D397+D400</f>
        <v>285932.77</v>
      </c>
      <c r="E379" s="34">
        <f>E382+E385+E394+E388+E391+E397+E400+E404</f>
        <v>1049607.75</v>
      </c>
      <c r="F379" s="34">
        <f>F382+F385+F394+F388+F391+F397+F400+F404</f>
        <v>0</v>
      </c>
      <c r="G379" s="34">
        <f>G382+G385+G394+G388+G391+G397+G400+G404</f>
        <v>0</v>
      </c>
      <c r="H379" s="34">
        <f t="shared" si="146"/>
        <v>0</v>
      </c>
      <c r="I379" s="34">
        <f t="shared" si="146"/>
        <v>0</v>
      </c>
      <c r="J379" s="32"/>
      <c r="K379" s="32"/>
    </row>
    <row r="380" spans="1:11" ht="159.75" customHeight="1">
      <c r="A380" s="38">
        <v>319</v>
      </c>
      <c r="B380" s="39" t="s">
        <v>196</v>
      </c>
      <c r="C380" s="56" t="s">
        <v>64</v>
      </c>
      <c r="D380" s="34">
        <f t="shared" ref="D380:I380" si="147">D381+D382</f>
        <v>0</v>
      </c>
      <c r="E380" s="34">
        <f t="shared" si="147"/>
        <v>0</v>
      </c>
      <c r="F380" s="34">
        <f t="shared" si="147"/>
        <v>0</v>
      </c>
      <c r="G380" s="34">
        <f t="shared" si="147"/>
        <v>0</v>
      </c>
      <c r="H380" s="34">
        <f t="shared" si="147"/>
        <v>0</v>
      </c>
      <c r="I380" s="34">
        <f t="shared" si="147"/>
        <v>0</v>
      </c>
      <c r="J380" s="35">
        <v>96</v>
      </c>
      <c r="K380" s="43" t="s">
        <v>31</v>
      </c>
    </row>
    <row r="381" spans="1:11" ht="15.75">
      <c r="A381" s="38">
        <v>320</v>
      </c>
      <c r="B381" s="33" t="s">
        <v>17</v>
      </c>
      <c r="C381" s="34">
        <f t="shared" si="144"/>
        <v>0</v>
      </c>
      <c r="D381" s="34">
        <v>0</v>
      </c>
      <c r="E381" s="34">
        <v>0</v>
      </c>
      <c r="F381" s="34">
        <v>0</v>
      </c>
      <c r="G381" s="34">
        <v>0</v>
      </c>
      <c r="H381" s="34">
        <v>0</v>
      </c>
      <c r="I381" s="34">
        <v>0</v>
      </c>
      <c r="J381" s="35"/>
      <c r="K381" s="32"/>
    </row>
    <row r="382" spans="1:11" ht="15.75">
      <c r="A382" s="38">
        <v>321</v>
      </c>
      <c r="B382" s="40" t="s">
        <v>18</v>
      </c>
      <c r="C382" s="34">
        <f t="shared" si="144"/>
        <v>0</v>
      </c>
      <c r="D382" s="34">
        <v>0</v>
      </c>
      <c r="E382" s="34">
        <v>0</v>
      </c>
      <c r="F382" s="34">
        <v>0</v>
      </c>
      <c r="G382" s="34">
        <v>0</v>
      </c>
      <c r="H382" s="34">
        <v>0</v>
      </c>
      <c r="I382" s="34">
        <v>0</v>
      </c>
      <c r="J382" s="35"/>
      <c r="K382" s="32"/>
    </row>
    <row r="383" spans="1:11" ht="116.25" customHeight="1">
      <c r="A383" s="38">
        <v>322</v>
      </c>
      <c r="B383" s="39" t="s">
        <v>197</v>
      </c>
      <c r="C383" s="56" t="s">
        <v>64</v>
      </c>
      <c r="D383" s="34">
        <f t="shared" ref="D383:I383" si="148">D384+D385</f>
        <v>0</v>
      </c>
      <c r="E383" s="34">
        <f t="shared" si="148"/>
        <v>0</v>
      </c>
      <c r="F383" s="34">
        <f t="shared" si="148"/>
        <v>0</v>
      </c>
      <c r="G383" s="34">
        <f t="shared" si="148"/>
        <v>0</v>
      </c>
      <c r="H383" s="34">
        <f t="shared" si="148"/>
        <v>0</v>
      </c>
      <c r="I383" s="34">
        <f t="shared" si="148"/>
        <v>0</v>
      </c>
      <c r="J383" s="35">
        <v>96</v>
      </c>
      <c r="K383" s="43" t="s">
        <v>31</v>
      </c>
    </row>
    <row r="384" spans="1:11" ht="15.75">
      <c r="A384" s="38">
        <v>323</v>
      </c>
      <c r="B384" s="33" t="s">
        <v>17</v>
      </c>
      <c r="C384" s="34">
        <f t="shared" si="144"/>
        <v>0</v>
      </c>
      <c r="D384" s="34">
        <v>0</v>
      </c>
      <c r="E384" s="34">
        <v>0</v>
      </c>
      <c r="F384" s="34">
        <v>0</v>
      </c>
      <c r="G384" s="34">
        <v>0</v>
      </c>
      <c r="H384" s="34">
        <v>0</v>
      </c>
      <c r="I384" s="34">
        <v>0</v>
      </c>
      <c r="J384" s="32"/>
      <c r="K384" s="32"/>
    </row>
    <row r="385" spans="1:11" ht="15.75">
      <c r="A385" s="38">
        <v>324</v>
      </c>
      <c r="B385" s="40" t="s">
        <v>18</v>
      </c>
      <c r="C385" s="34">
        <f t="shared" si="144"/>
        <v>0</v>
      </c>
      <c r="D385" s="34">
        <v>0</v>
      </c>
      <c r="E385" s="34">
        <v>0</v>
      </c>
      <c r="F385" s="34">
        <v>0</v>
      </c>
      <c r="G385" s="34">
        <v>0</v>
      </c>
      <c r="H385" s="34">
        <v>0</v>
      </c>
      <c r="I385" s="34">
        <v>0</v>
      </c>
      <c r="J385" s="32"/>
      <c r="K385" s="32"/>
    </row>
    <row r="386" spans="1:11" ht="224.25" customHeight="1">
      <c r="A386" s="38">
        <v>325</v>
      </c>
      <c r="B386" s="39" t="s">
        <v>198</v>
      </c>
      <c r="C386" s="34">
        <f t="shared" si="144"/>
        <v>725000</v>
      </c>
      <c r="D386" s="34">
        <f t="shared" ref="D386:I386" si="149">D387+D388</f>
        <v>0</v>
      </c>
      <c r="E386" s="34">
        <f t="shared" si="149"/>
        <v>725000</v>
      </c>
      <c r="F386" s="34">
        <f t="shared" si="149"/>
        <v>0</v>
      </c>
      <c r="G386" s="34">
        <f t="shared" si="149"/>
        <v>0</v>
      </c>
      <c r="H386" s="34">
        <f t="shared" si="149"/>
        <v>0</v>
      </c>
      <c r="I386" s="34">
        <f t="shared" si="149"/>
        <v>0</v>
      </c>
      <c r="J386" s="35">
        <v>96</v>
      </c>
      <c r="K386" s="43" t="s">
        <v>31</v>
      </c>
    </row>
    <row r="387" spans="1:11" ht="15.75">
      <c r="A387" s="38">
        <v>326</v>
      </c>
      <c r="B387" s="33" t="s">
        <v>17</v>
      </c>
      <c r="C387" s="34">
        <f t="shared" si="144"/>
        <v>0</v>
      </c>
      <c r="D387" s="34">
        <v>0</v>
      </c>
      <c r="E387" s="34">
        <v>0</v>
      </c>
      <c r="F387" s="34">
        <v>0</v>
      </c>
      <c r="G387" s="34">
        <v>0</v>
      </c>
      <c r="H387" s="34">
        <v>0</v>
      </c>
      <c r="I387" s="34">
        <v>0</v>
      </c>
      <c r="J387" s="35"/>
      <c r="K387" s="32"/>
    </row>
    <row r="388" spans="1:11" ht="15.75">
      <c r="A388" s="38">
        <v>327</v>
      </c>
      <c r="B388" s="40" t="s">
        <v>18</v>
      </c>
      <c r="C388" s="34">
        <f t="shared" si="144"/>
        <v>725000</v>
      </c>
      <c r="D388" s="34">
        <v>0</v>
      </c>
      <c r="E388" s="34">
        <v>725000</v>
      </c>
      <c r="F388" s="34">
        <v>0</v>
      </c>
      <c r="G388" s="34">
        <v>0</v>
      </c>
      <c r="H388" s="34">
        <v>0</v>
      </c>
      <c r="I388" s="34">
        <v>0</v>
      </c>
      <c r="J388" s="35"/>
      <c r="K388" s="32"/>
    </row>
    <row r="389" spans="1:11" ht="118.5" customHeight="1">
      <c r="A389" s="38">
        <v>328</v>
      </c>
      <c r="B389" s="39" t="s">
        <v>199</v>
      </c>
      <c r="C389" s="56" t="s">
        <v>64</v>
      </c>
      <c r="D389" s="34">
        <f t="shared" ref="D389:I389" si="150">D390+D391</f>
        <v>0</v>
      </c>
      <c r="E389" s="34">
        <f t="shared" si="150"/>
        <v>0</v>
      </c>
      <c r="F389" s="34">
        <f t="shared" si="150"/>
        <v>0</v>
      </c>
      <c r="G389" s="34">
        <f t="shared" si="150"/>
        <v>0</v>
      </c>
      <c r="H389" s="34">
        <f t="shared" si="150"/>
        <v>0</v>
      </c>
      <c r="I389" s="34">
        <f t="shared" si="150"/>
        <v>0</v>
      </c>
      <c r="J389" s="35">
        <v>96</v>
      </c>
      <c r="K389" s="43" t="s">
        <v>31</v>
      </c>
    </row>
    <row r="390" spans="1:11" ht="15.75">
      <c r="A390" s="38">
        <v>329</v>
      </c>
      <c r="B390" s="33" t="s">
        <v>17</v>
      </c>
      <c r="C390" s="34">
        <f t="shared" si="144"/>
        <v>0</v>
      </c>
      <c r="D390" s="34">
        <v>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5"/>
      <c r="K390" s="32"/>
    </row>
    <row r="391" spans="1:11" ht="15" customHeight="1">
      <c r="A391" s="38">
        <v>330</v>
      </c>
      <c r="B391" s="40" t="s">
        <v>18</v>
      </c>
      <c r="C391" s="34">
        <f t="shared" si="144"/>
        <v>0</v>
      </c>
      <c r="D391" s="34">
        <v>0</v>
      </c>
      <c r="E391" s="34">
        <v>0</v>
      </c>
      <c r="F391" s="34">
        <v>0</v>
      </c>
      <c r="G391" s="34">
        <v>0</v>
      </c>
      <c r="H391" s="34">
        <v>0</v>
      </c>
      <c r="I391" s="34">
        <v>0</v>
      </c>
      <c r="J391" s="35"/>
      <c r="K391" s="32"/>
    </row>
    <row r="392" spans="1:11" ht="0.75" hidden="1" customHeight="1">
      <c r="A392" s="38">
        <v>330</v>
      </c>
      <c r="B392" s="39" t="s">
        <v>200</v>
      </c>
      <c r="C392" s="34">
        <f t="shared" si="144"/>
        <v>0</v>
      </c>
      <c r="D392" s="34">
        <f t="shared" ref="D392:I392" si="151">D393+D394</f>
        <v>0</v>
      </c>
      <c r="E392" s="34">
        <f>E393+E394</f>
        <v>0</v>
      </c>
      <c r="F392" s="34">
        <f t="shared" si="151"/>
        <v>0</v>
      </c>
      <c r="G392" s="34">
        <f t="shared" si="151"/>
        <v>0</v>
      </c>
      <c r="H392" s="34">
        <f t="shared" si="151"/>
        <v>0</v>
      </c>
      <c r="I392" s="34">
        <f t="shared" si="151"/>
        <v>0</v>
      </c>
      <c r="J392" s="35">
        <v>76</v>
      </c>
      <c r="K392" s="43" t="s">
        <v>31</v>
      </c>
    </row>
    <row r="393" spans="1:11" ht="15.75" hidden="1" customHeight="1">
      <c r="A393" s="38">
        <v>331</v>
      </c>
      <c r="B393" s="33" t="s">
        <v>17</v>
      </c>
      <c r="C393" s="34">
        <f t="shared" si="144"/>
        <v>0</v>
      </c>
      <c r="D393" s="34">
        <v>0</v>
      </c>
      <c r="E393" s="34">
        <v>0</v>
      </c>
      <c r="F393" s="34">
        <v>0</v>
      </c>
      <c r="G393" s="34">
        <v>0</v>
      </c>
      <c r="H393" s="34">
        <v>0</v>
      </c>
      <c r="I393" s="34">
        <v>0</v>
      </c>
      <c r="J393" s="35"/>
      <c r="K393" s="32"/>
    </row>
    <row r="394" spans="1:11" ht="30" hidden="1" customHeight="1">
      <c r="A394" s="38">
        <v>332</v>
      </c>
      <c r="B394" s="40" t="s">
        <v>18</v>
      </c>
      <c r="C394" s="34">
        <f t="shared" si="144"/>
        <v>0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5"/>
      <c r="K394" s="32"/>
    </row>
    <row r="395" spans="1:11" ht="98.25" customHeight="1">
      <c r="A395" s="38">
        <v>331</v>
      </c>
      <c r="B395" s="39" t="s">
        <v>201</v>
      </c>
      <c r="C395" s="56" t="s">
        <v>64</v>
      </c>
      <c r="D395" s="34">
        <f t="shared" ref="D395:I395" si="152">D396+D397</f>
        <v>0</v>
      </c>
      <c r="E395" s="34">
        <f t="shared" si="152"/>
        <v>0</v>
      </c>
      <c r="F395" s="34">
        <f t="shared" si="152"/>
        <v>0</v>
      </c>
      <c r="G395" s="34">
        <f t="shared" si="152"/>
        <v>0</v>
      </c>
      <c r="H395" s="34">
        <f t="shared" si="152"/>
        <v>0</v>
      </c>
      <c r="I395" s="34">
        <f t="shared" si="152"/>
        <v>0</v>
      </c>
      <c r="J395" s="35">
        <v>96</v>
      </c>
      <c r="K395" s="43" t="s">
        <v>31</v>
      </c>
    </row>
    <row r="396" spans="1:11" ht="15.75">
      <c r="A396" s="38">
        <v>332</v>
      </c>
      <c r="B396" s="33" t="s">
        <v>17</v>
      </c>
      <c r="C396" s="34">
        <f t="shared" si="144"/>
        <v>0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2"/>
      <c r="K396" s="32"/>
    </row>
    <row r="397" spans="1:11" ht="15.75">
      <c r="A397" s="38">
        <v>333</v>
      </c>
      <c r="B397" s="40" t="s">
        <v>18</v>
      </c>
      <c r="C397" s="34">
        <f t="shared" si="144"/>
        <v>0</v>
      </c>
      <c r="D397" s="34">
        <v>0</v>
      </c>
      <c r="E397" s="34">
        <v>0</v>
      </c>
      <c r="F397" s="34">
        <v>0</v>
      </c>
      <c r="G397" s="34">
        <v>0</v>
      </c>
      <c r="H397" s="34">
        <v>0</v>
      </c>
      <c r="I397" s="34">
        <v>0</v>
      </c>
      <c r="J397" s="32"/>
      <c r="K397" s="32"/>
    </row>
    <row r="398" spans="1:11" ht="81.75" customHeight="1">
      <c r="A398" s="38">
        <v>334</v>
      </c>
      <c r="B398" s="39" t="s">
        <v>202</v>
      </c>
      <c r="C398" s="72">
        <f>C399+C400</f>
        <v>483334.52</v>
      </c>
      <c r="D398" s="34">
        <f t="shared" ref="D398:I398" si="153">D399+D400</f>
        <v>285932.77</v>
      </c>
      <c r="E398" s="34">
        <f>E399+E400</f>
        <v>197401.75</v>
      </c>
      <c r="F398" s="34">
        <f t="shared" si="153"/>
        <v>0</v>
      </c>
      <c r="G398" s="34">
        <f t="shared" si="153"/>
        <v>0</v>
      </c>
      <c r="H398" s="34">
        <f t="shared" si="153"/>
        <v>0</v>
      </c>
      <c r="I398" s="34">
        <f t="shared" si="153"/>
        <v>0</v>
      </c>
      <c r="J398" s="35">
        <v>94</v>
      </c>
      <c r="K398" s="43" t="s">
        <v>31</v>
      </c>
    </row>
    <row r="399" spans="1:11" ht="15.75">
      <c r="A399" s="38">
        <v>335</v>
      </c>
      <c r="B399" s="33" t="s">
        <v>17</v>
      </c>
      <c r="C399" s="34">
        <f t="shared" ref="C399:C404" si="154">SUM(D399:I399)</f>
        <v>0</v>
      </c>
      <c r="D399" s="34">
        <v>0</v>
      </c>
      <c r="E399" s="34">
        <v>0</v>
      </c>
      <c r="F399" s="34">
        <v>0</v>
      </c>
      <c r="G399" s="34">
        <v>0</v>
      </c>
      <c r="H399" s="34">
        <v>0</v>
      </c>
      <c r="I399" s="34">
        <v>0</v>
      </c>
      <c r="J399" s="35"/>
      <c r="K399" s="32"/>
    </row>
    <row r="400" spans="1:11" ht="15.75">
      <c r="A400" s="38">
        <v>336</v>
      </c>
      <c r="B400" s="40" t="s">
        <v>18</v>
      </c>
      <c r="C400" s="34">
        <f t="shared" si="154"/>
        <v>483334.52</v>
      </c>
      <c r="D400" s="34">
        <f>373738.74-87805.97</f>
        <v>285932.77</v>
      </c>
      <c r="E400" s="34">
        <f>E401</f>
        <v>197401.75</v>
      </c>
      <c r="F400" s="34">
        <v>0</v>
      </c>
      <c r="G400" s="34">
        <v>0</v>
      </c>
      <c r="H400" s="34">
        <v>0</v>
      </c>
      <c r="I400" s="34">
        <v>0</v>
      </c>
      <c r="J400" s="74"/>
      <c r="K400" s="34"/>
    </row>
    <row r="401" spans="1:11" ht="15.75">
      <c r="A401" s="38">
        <v>337</v>
      </c>
      <c r="B401" s="40" t="s">
        <v>76</v>
      </c>
      <c r="C401" s="34">
        <f t="shared" si="154"/>
        <v>197401.75</v>
      </c>
      <c r="D401" s="34">
        <v>0</v>
      </c>
      <c r="E401" s="34">
        <v>197401.75</v>
      </c>
      <c r="F401" s="34">
        <v>0</v>
      </c>
      <c r="G401" s="34">
        <v>0</v>
      </c>
      <c r="H401" s="34">
        <v>0</v>
      </c>
      <c r="I401" s="34">
        <v>0</v>
      </c>
      <c r="J401" s="74"/>
      <c r="K401" s="34"/>
    </row>
    <row r="402" spans="1:11" ht="159" customHeight="1">
      <c r="A402" s="38">
        <v>338</v>
      </c>
      <c r="B402" s="39" t="s">
        <v>203</v>
      </c>
      <c r="C402" s="34">
        <f t="shared" si="154"/>
        <v>127206</v>
      </c>
      <c r="D402" s="34">
        <v>0</v>
      </c>
      <c r="E402" s="34">
        <f>E403+E404</f>
        <v>127206</v>
      </c>
      <c r="F402" s="34">
        <v>0</v>
      </c>
      <c r="G402" s="34">
        <v>0</v>
      </c>
      <c r="H402" s="34">
        <v>0</v>
      </c>
      <c r="I402" s="34">
        <v>0</v>
      </c>
      <c r="J402" s="75">
        <v>96</v>
      </c>
      <c r="K402" s="43" t="s">
        <v>31</v>
      </c>
    </row>
    <row r="403" spans="1:11" ht="15.75">
      <c r="A403" s="38">
        <v>339</v>
      </c>
      <c r="B403" s="33" t="s">
        <v>17</v>
      </c>
      <c r="C403" s="34">
        <f t="shared" si="154"/>
        <v>0</v>
      </c>
      <c r="D403" s="34">
        <v>0</v>
      </c>
      <c r="E403" s="34">
        <v>0</v>
      </c>
      <c r="F403" s="34">
        <v>0</v>
      </c>
      <c r="G403" s="34">
        <v>0</v>
      </c>
      <c r="H403" s="34">
        <v>0</v>
      </c>
      <c r="I403" s="34">
        <v>0</v>
      </c>
      <c r="J403" s="34"/>
      <c r="K403" s="34"/>
    </row>
    <row r="404" spans="1:11" ht="15.75">
      <c r="A404" s="38">
        <v>340</v>
      </c>
      <c r="B404" s="40" t="s">
        <v>18</v>
      </c>
      <c r="C404" s="34">
        <f t="shared" si="154"/>
        <v>127206</v>
      </c>
      <c r="D404" s="34">
        <v>0</v>
      </c>
      <c r="E404" s="34">
        <f>95072+32134</f>
        <v>127206</v>
      </c>
      <c r="F404" s="34">
        <v>0</v>
      </c>
      <c r="G404" s="34">
        <v>0</v>
      </c>
      <c r="H404" s="34">
        <v>0</v>
      </c>
      <c r="I404" s="34">
        <v>0</v>
      </c>
      <c r="J404" s="34"/>
      <c r="K404" s="34"/>
    </row>
    <row r="405" spans="1:11" ht="15.75">
      <c r="A405" s="37"/>
    </row>
  </sheetData>
  <sheetProtection selectLockedCells="1" selectUnlockedCells="1"/>
  <mergeCells count="39">
    <mergeCell ref="B376:K376"/>
    <mergeCell ref="B247:K247"/>
    <mergeCell ref="B271:K271"/>
    <mergeCell ref="B283:K283"/>
    <mergeCell ref="B287:K287"/>
    <mergeCell ref="B291:K291"/>
    <mergeCell ref="B349:K349"/>
    <mergeCell ref="B353:K353"/>
    <mergeCell ref="B357:K357"/>
    <mergeCell ref="B234:K234"/>
    <mergeCell ref="B275:K275"/>
    <mergeCell ref="B160:K160"/>
    <mergeCell ref="B164:K164"/>
    <mergeCell ref="B307:K307"/>
    <mergeCell ref="B197:K197"/>
    <mergeCell ref="B201:K201"/>
    <mergeCell ref="B211:K211"/>
    <mergeCell ref="B215:K215"/>
    <mergeCell ref="B230:K230"/>
    <mergeCell ref="B242:K242"/>
    <mergeCell ref="B183:K183"/>
    <mergeCell ref="B86:K86"/>
    <mergeCell ref="B26:K26"/>
    <mergeCell ref="B30:K30"/>
    <mergeCell ref="B93:K93"/>
    <mergeCell ref="B156:K156"/>
    <mergeCell ref="B22:J22"/>
    <mergeCell ref="B34:K34"/>
    <mergeCell ref="B74:J74"/>
    <mergeCell ref="B78:K78"/>
    <mergeCell ref="B82:K82"/>
    <mergeCell ref="H1:K1"/>
    <mergeCell ref="A3:K3"/>
    <mergeCell ref="A4:A5"/>
    <mergeCell ref="B4:B5"/>
    <mergeCell ref="C4:I4"/>
    <mergeCell ref="J4:J5"/>
    <mergeCell ref="K4:K5"/>
    <mergeCell ref="H2:K2"/>
  </mergeCells>
  <pageMargins left="0.98425196850393704" right="0.59055118110236227" top="0.78740157480314965" bottom="0.78740157480314965" header="0.51181102362204722" footer="0.51181102362204722"/>
  <pageSetup paperSize="9" scale="76" orientation="landscape" useFirstPageNumber="1" r:id="rId1"/>
  <headerFooter alignWithMargins="0">
    <oddHeader>&amp;C&amp;"Times New Roman,Обычный"&amp;14&amp;P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78"/>
  <sheetViews>
    <sheetView view="pageBreakPreview" topLeftCell="A91" workbookViewId="0">
      <selection activeCell="E126" sqref="E126"/>
    </sheetView>
  </sheetViews>
  <sheetFormatPr defaultColWidth="8.7109375" defaultRowHeight="15"/>
  <cols>
    <col min="1" max="1" width="8.7109375" style="7"/>
    <col min="2" max="2" width="11" style="7" customWidth="1"/>
    <col min="3" max="3" width="12.140625" style="7" customWidth="1"/>
    <col min="4" max="4" width="8.7109375" style="7"/>
    <col min="5" max="5" width="11.85546875" style="7" customWidth="1"/>
    <col min="6" max="6" width="8.7109375" style="7"/>
    <col min="7" max="7" width="12" style="7" customWidth="1"/>
    <col min="8" max="8" width="8.7109375" style="7"/>
    <col min="9" max="9" width="12.5703125" style="7" customWidth="1"/>
    <col min="10" max="10" width="8.7109375" style="7"/>
    <col min="11" max="11" width="13.7109375" style="7" customWidth="1"/>
    <col min="12" max="12" width="8.7109375" style="7"/>
    <col min="13" max="13" width="13.42578125" style="7" customWidth="1"/>
    <col min="14" max="16384" width="8.7109375" style="7"/>
  </cols>
  <sheetData>
    <row r="2" spans="1:13">
      <c r="C2" s="7">
        <v>2015</v>
      </c>
      <c r="E2" s="7">
        <v>2016</v>
      </c>
      <c r="G2" s="7">
        <v>2017</v>
      </c>
      <c r="I2" s="7">
        <v>2018</v>
      </c>
      <c r="K2" s="7">
        <v>2019</v>
      </c>
      <c r="M2" s="7">
        <v>2020</v>
      </c>
    </row>
    <row r="3" spans="1:13">
      <c r="A3" s="7" t="s">
        <v>204</v>
      </c>
      <c r="C3" s="8">
        <v>2500000</v>
      </c>
      <c r="D3" s="8"/>
      <c r="E3" s="8">
        <v>2500000</v>
      </c>
      <c r="F3" s="8"/>
      <c r="G3" s="8">
        <v>2500000</v>
      </c>
      <c r="I3" s="8">
        <v>2500000</v>
      </c>
      <c r="K3" s="8">
        <v>2500000</v>
      </c>
      <c r="M3" s="8">
        <v>2500000</v>
      </c>
    </row>
    <row r="4" spans="1:13">
      <c r="C4" s="8"/>
      <c r="D4" s="8"/>
      <c r="E4" s="8"/>
      <c r="F4" s="8"/>
      <c r="G4" s="8"/>
      <c r="I4" s="8"/>
      <c r="K4" s="8"/>
      <c r="M4" s="8"/>
    </row>
    <row r="5" spans="1:13">
      <c r="C5" s="8">
        <v>500000</v>
      </c>
      <c r="D5" s="8"/>
      <c r="E5" s="9">
        <v>1500000</v>
      </c>
      <c r="F5" s="8"/>
      <c r="G5" s="8">
        <v>500000</v>
      </c>
      <c r="I5" s="8">
        <v>500000</v>
      </c>
      <c r="K5" s="8">
        <v>500000</v>
      </c>
      <c r="M5" s="8">
        <v>500000</v>
      </c>
    </row>
    <row r="6" spans="1:13">
      <c r="C6" s="8"/>
      <c r="D6" s="8"/>
      <c r="E6" s="8"/>
      <c r="F6" s="8"/>
      <c r="G6" s="8"/>
      <c r="I6" s="8"/>
      <c r="K6" s="8"/>
      <c r="M6" s="8"/>
    </row>
    <row r="7" spans="1:13">
      <c r="C7" s="8">
        <v>492500</v>
      </c>
      <c r="D7" s="8"/>
      <c r="E7" s="10">
        <v>517100</v>
      </c>
      <c r="F7" s="8"/>
      <c r="G7" s="8">
        <v>350000</v>
      </c>
      <c r="I7" s="8">
        <v>350000</v>
      </c>
      <c r="K7" s="8">
        <v>350000</v>
      </c>
      <c r="M7" s="8">
        <v>350000</v>
      </c>
    </row>
    <row r="8" spans="1:13">
      <c r="C8" s="8"/>
      <c r="D8" s="8"/>
      <c r="E8" s="10"/>
      <c r="F8" s="8"/>
      <c r="G8" s="8"/>
      <c r="I8" s="8"/>
      <c r="K8" s="8"/>
      <c r="M8" s="8"/>
    </row>
    <row r="9" spans="1:13">
      <c r="C9" s="8">
        <v>385352</v>
      </c>
      <c r="D9" s="8"/>
      <c r="E9" s="10">
        <v>430000</v>
      </c>
      <c r="F9" s="8"/>
      <c r="G9" s="8">
        <v>430000</v>
      </c>
      <c r="I9" s="8">
        <v>430000</v>
      </c>
      <c r="K9" s="8">
        <v>430000</v>
      </c>
      <c r="M9" s="8">
        <v>430000</v>
      </c>
    </row>
    <row r="10" spans="1:13">
      <c r="C10" s="8"/>
      <c r="D10" s="8"/>
      <c r="E10" s="10"/>
      <c r="F10" s="8"/>
      <c r="G10" s="8"/>
      <c r="I10" s="8"/>
      <c r="K10" s="8"/>
      <c r="M10" s="8"/>
    </row>
    <row r="11" spans="1:13">
      <c r="C11" s="8">
        <v>300000</v>
      </c>
      <c r="D11" s="8"/>
      <c r="E11" s="10">
        <v>553900</v>
      </c>
      <c r="F11" s="8"/>
      <c r="G11" s="8">
        <v>300000</v>
      </c>
      <c r="I11" s="8">
        <v>300000</v>
      </c>
      <c r="K11" s="8">
        <v>300000</v>
      </c>
      <c r="M11" s="8">
        <v>300000</v>
      </c>
    </row>
    <row r="12" spans="1:13">
      <c r="C12" s="8"/>
      <c r="D12" s="8"/>
      <c r="E12" s="10"/>
      <c r="F12" s="8"/>
      <c r="G12" s="8"/>
      <c r="I12" s="8"/>
      <c r="K12" s="8"/>
      <c r="M12" s="8"/>
    </row>
    <row r="13" spans="1:13">
      <c r="C13" s="8">
        <v>495184.34</v>
      </c>
      <c r="D13" s="8"/>
      <c r="E13" s="10">
        <v>856300</v>
      </c>
      <c r="F13" s="8"/>
      <c r="G13" s="8">
        <v>450000</v>
      </c>
      <c r="I13" s="8">
        <v>450000</v>
      </c>
      <c r="K13" s="8">
        <v>450000</v>
      </c>
      <c r="M13" s="8">
        <v>450000</v>
      </c>
    </row>
    <row r="14" spans="1:13">
      <c r="C14" s="8"/>
      <c r="D14" s="8"/>
      <c r="E14" s="10"/>
      <c r="F14" s="8"/>
      <c r="G14" s="8"/>
      <c r="I14" s="8"/>
      <c r="K14" s="8"/>
      <c r="M14" s="8"/>
    </row>
    <row r="15" spans="1:13">
      <c r="C15" s="8">
        <v>664038</v>
      </c>
      <c r="D15" s="8"/>
      <c r="E15" s="10">
        <v>953880</v>
      </c>
      <c r="F15" s="8"/>
      <c r="G15" s="8">
        <v>780262</v>
      </c>
      <c r="I15" s="8">
        <v>780262</v>
      </c>
      <c r="K15" s="8">
        <v>780262</v>
      </c>
      <c r="M15" s="8">
        <v>780262</v>
      </c>
    </row>
    <row r="16" spans="1:13">
      <c r="C16" s="8"/>
      <c r="D16" s="8"/>
      <c r="E16" s="10"/>
      <c r="F16" s="8"/>
      <c r="G16" s="8"/>
      <c r="I16" s="8"/>
      <c r="K16" s="8"/>
      <c r="M16" s="8"/>
    </row>
    <row r="17" spans="1:13">
      <c r="C17" s="8">
        <v>30500</v>
      </c>
      <c r="D17" s="8"/>
      <c r="E17" s="10">
        <v>32025</v>
      </c>
      <c r="F17" s="8"/>
      <c r="G17" s="8">
        <v>33626</v>
      </c>
      <c r="I17" s="8">
        <v>33626</v>
      </c>
      <c r="K17" s="8">
        <v>33626</v>
      </c>
      <c r="M17" s="8">
        <v>33626</v>
      </c>
    </row>
    <row r="18" spans="1:13">
      <c r="C18" s="8"/>
      <c r="D18" s="8"/>
      <c r="E18" s="10"/>
      <c r="F18" s="8"/>
      <c r="G18" s="8"/>
      <c r="I18" s="8"/>
      <c r="K18" s="8"/>
      <c r="M18" s="8"/>
    </row>
    <row r="19" spans="1:13">
      <c r="C19" s="9">
        <v>62750</v>
      </c>
      <c r="D19" s="8"/>
      <c r="E19" s="10">
        <v>0</v>
      </c>
      <c r="F19" s="8"/>
      <c r="G19" s="8">
        <v>0</v>
      </c>
      <c r="I19" s="8">
        <v>0</v>
      </c>
      <c r="K19" s="8">
        <v>0</v>
      </c>
      <c r="M19" s="8">
        <v>0</v>
      </c>
    </row>
    <row r="20" spans="1:13">
      <c r="C20" s="8"/>
      <c r="D20" s="8"/>
      <c r="E20" s="8"/>
      <c r="F20" s="8"/>
      <c r="G20" s="8"/>
      <c r="I20" s="8"/>
      <c r="K20" s="8"/>
      <c r="M20" s="8"/>
    </row>
    <row r="21" spans="1:13">
      <c r="C21" s="8">
        <v>135517</v>
      </c>
      <c r="D21" s="8"/>
      <c r="E21" s="8"/>
      <c r="F21" s="8"/>
      <c r="G21" s="8"/>
      <c r="I21" s="8"/>
      <c r="K21" s="8"/>
      <c r="M21" s="8"/>
    </row>
    <row r="22" spans="1:13">
      <c r="C22" s="8"/>
      <c r="D22" s="8"/>
      <c r="E22" s="8"/>
      <c r="F22" s="8"/>
      <c r="G22" s="8"/>
      <c r="I22" s="8"/>
      <c r="K22" s="8"/>
      <c r="M22" s="8"/>
    </row>
    <row r="23" spans="1:13">
      <c r="C23" s="8"/>
      <c r="D23" s="8"/>
      <c r="E23" s="8"/>
      <c r="F23" s="8"/>
      <c r="G23" s="8"/>
      <c r="I23" s="8"/>
      <c r="K23" s="8"/>
      <c r="M23" s="8"/>
    </row>
    <row r="24" spans="1:13">
      <c r="A24" s="11" t="s">
        <v>205</v>
      </c>
      <c r="B24" s="11"/>
      <c r="C24" s="12">
        <f>SUM(C3:C21)</f>
        <v>5565841.3399999999</v>
      </c>
      <c r="D24" s="12"/>
      <c r="E24" s="12">
        <f>SUM(E3:E21)</f>
        <v>7343205</v>
      </c>
      <c r="F24" s="12"/>
      <c r="G24" s="12">
        <f>SUM(G3:G21)</f>
        <v>5343888</v>
      </c>
      <c r="H24" s="13"/>
      <c r="I24" s="12">
        <f>SUM(I3:I21)</f>
        <v>5343888</v>
      </c>
      <c r="J24" s="13"/>
      <c r="K24" s="12">
        <f>SUM(K3:K21)</f>
        <v>5343888</v>
      </c>
      <c r="L24" s="13"/>
      <c r="M24" s="12">
        <f>SUM(M3:M21)</f>
        <v>5343888</v>
      </c>
    </row>
    <row r="25" spans="1:13">
      <c r="C25" s="8"/>
      <c r="D25" s="8"/>
      <c r="E25" s="8"/>
      <c r="F25" s="8"/>
      <c r="G25" s="8"/>
    </row>
    <row r="26" spans="1:13">
      <c r="C26" s="8"/>
      <c r="D26" s="8"/>
      <c r="E26" s="8"/>
      <c r="F26" s="8"/>
      <c r="G26" s="8"/>
    </row>
    <row r="27" spans="1:13">
      <c r="A27" s="7" t="s">
        <v>206</v>
      </c>
      <c r="C27" s="8">
        <v>1971613.06</v>
      </c>
      <c r="D27" s="8"/>
      <c r="E27" s="8"/>
      <c r="F27" s="8"/>
      <c r="G27" s="8"/>
    </row>
    <row r="28" spans="1:13">
      <c r="C28" s="8"/>
      <c r="D28" s="8"/>
      <c r="E28" s="8"/>
      <c r="F28" s="8"/>
      <c r="G28" s="8"/>
    </row>
    <row r="29" spans="1:13">
      <c r="C29" s="10">
        <v>558465.6</v>
      </c>
      <c r="D29" s="8"/>
      <c r="E29" s="8"/>
      <c r="F29" s="8"/>
      <c r="G29" s="8"/>
    </row>
    <row r="30" spans="1:13">
      <c r="C30" s="8"/>
      <c r="D30" s="8"/>
      <c r="E30" s="8"/>
      <c r="F30" s="8"/>
      <c r="G30" s="8"/>
    </row>
    <row r="31" spans="1:13">
      <c r="C31" s="8">
        <v>4929548.34</v>
      </c>
      <c r="D31" s="8"/>
      <c r="E31" s="8"/>
      <c r="F31" s="8"/>
      <c r="G31" s="8"/>
    </row>
    <row r="32" spans="1:13">
      <c r="C32" s="8"/>
      <c r="D32" s="8"/>
      <c r="E32" s="8"/>
      <c r="F32" s="8"/>
      <c r="G32" s="8"/>
    </row>
    <row r="33" spans="3:7">
      <c r="C33" s="8"/>
      <c r="D33" s="8"/>
      <c r="E33" s="8">
        <v>30306</v>
      </c>
      <c r="F33" s="8"/>
      <c r="G33" s="8">
        <v>30306</v>
      </c>
    </row>
    <row r="34" spans="3:7">
      <c r="C34" s="8"/>
      <c r="D34" s="8"/>
      <c r="E34" s="8"/>
      <c r="F34" s="8"/>
      <c r="G34" s="8"/>
    </row>
    <row r="35" spans="3:7">
      <c r="C35" s="8"/>
      <c r="D35" s="8"/>
      <c r="E35" s="8">
        <v>2947555</v>
      </c>
      <c r="F35" s="8"/>
      <c r="G35" s="8">
        <v>2947555</v>
      </c>
    </row>
    <row r="36" spans="3:7">
      <c r="C36" s="8"/>
      <c r="D36" s="8"/>
      <c r="E36" s="8"/>
      <c r="F36" s="8"/>
      <c r="G36" s="8"/>
    </row>
    <row r="37" spans="3:7">
      <c r="C37" s="8"/>
      <c r="D37" s="8"/>
      <c r="E37" s="8">
        <v>60568</v>
      </c>
      <c r="F37" s="8"/>
      <c r="G37" s="8">
        <v>60568</v>
      </c>
    </row>
    <row r="38" spans="3:7">
      <c r="C38" s="8"/>
      <c r="D38" s="8"/>
      <c r="E38" s="8">
        <v>2146580</v>
      </c>
      <c r="F38" s="8"/>
      <c r="G38" s="8">
        <v>2309390</v>
      </c>
    </row>
    <row r="39" spans="3:7">
      <c r="C39" s="8"/>
      <c r="D39" s="8"/>
      <c r="E39" s="8">
        <v>0</v>
      </c>
      <c r="F39" s="8"/>
      <c r="G39" s="8"/>
    </row>
    <row r="40" spans="3:7">
      <c r="C40" s="8"/>
      <c r="D40" s="8"/>
      <c r="E40" s="8"/>
      <c r="F40" s="8"/>
      <c r="G40" s="8"/>
    </row>
    <row r="41" spans="3:7">
      <c r="C41" s="8">
        <v>89322</v>
      </c>
      <c r="D41" s="8"/>
      <c r="E41" s="8">
        <v>95575</v>
      </c>
      <c r="F41" s="8"/>
      <c r="G41" s="8">
        <v>102265</v>
      </c>
    </row>
    <row r="42" spans="3:7">
      <c r="C42" s="8"/>
      <c r="D42" s="8"/>
      <c r="E42" s="8"/>
      <c r="F42" s="8"/>
      <c r="G42" s="8"/>
    </row>
    <row r="43" spans="3:7">
      <c r="C43" s="8">
        <v>8000000</v>
      </c>
      <c r="D43" s="8"/>
      <c r="E43" s="8">
        <v>8000000</v>
      </c>
      <c r="F43" s="8"/>
      <c r="G43" s="8">
        <v>8000000</v>
      </c>
    </row>
    <row r="44" spans="3:7">
      <c r="C44" s="8"/>
      <c r="D44" s="8"/>
      <c r="E44" s="8"/>
      <c r="F44" s="8"/>
      <c r="G44" s="8"/>
    </row>
    <row r="45" spans="3:7">
      <c r="C45" s="8">
        <v>3047291</v>
      </c>
      <c r="D45" s="8"/>
      <c r="E45" s="8">
        <v>3047291</v>
      </c>
      <c r="F45" s="8"/>
      <c r="G45" s="8">
        <v>3047291</v>
      </c>
    </row>
    <row r="46" spans="3:7">
      <c r="C46" s="8"/>
      <c r="D46" s="8"/>
      <c r="E46" s="8"/>
      <c r="F46" s="8"/>
      <c r="G46" s="8"/>
    </row>
    <row r="47" spans="3:7">
      <c r="C47" s="8">
        <v>856760</v>
      </c>
      <c r="D47" s="8"/>
      <c r="E47" s="8">
        <v>900000</v>
      </c>
      <c r="F47" s="8"/>
      <c r="G47" s="8">
        <v>780167</v>
      </c>
    </row>
    <row r="48" spans="3:7">
      <c r="C48" s="8"/>
      <c r="D48" s="8"/>
      <c r="E48" s="8"/>
      <c r="F48" s="8"/>
      <c r="G48" s="8"/>
    </row>
    <row r="49" spans="1:13">
      <c r="C49" s="8">
        <v>105000</v>
      </c>
      <c r="D49" s="8"/>
      <c r="E49" s="8">
        <v>165400</v>
      </c>
      <c r="F49" s="8"/>
      <c r="G49" s="8">
        <v>115733</v>
      </c>
    </row>
    <row r="50" spans="1:13">
      <c r="C50" s="8"/>
      <c r="D50" s="8"/>
      <c r="E50" s="8"/>
      <c r="F50" s="8"/>
      <c r="G50" s="8"/>
    </row>
    <row r="51" spans="1:13">
      <c r="C51" s="8">
        <v>0</v>
      </c>
      <c r="D51" s="8"/>
      <c r="E51" s="8">
        <v>2164725</v>
      </c>
      <c r="F51" s="8"/>
      <c r="G51" s="8">
        <v>2164725</v>
      </c>
    </row>
    <row r="52" spans="1:13">
      <c r="C52" s="8"/>
      <c r="D52" s="8"/>
      <c r="E52" s="8"/>
      <c r="F52" s="8"/>
      <c r="G52" s="8"/>
    </row>
    <row r="53" spans="1:13">
      <c r="A53" s="11" t="s">
        <v>207</v>
      </c>
      <c r="C53" s="14">
        <f>SUM(C27:C51)</f>
        <v>19558000</v>
      </c>
      <c r="D53" s="14"/>
      <c r="E53" s="14">
        <f>SUM(E27:E51)</f>
        <v>19558000</v>
      </c>
      <c r="F53" s="14"/>
      <c r="G53" s="14">
        <f>SUM(G27:G51)</f>
        <v>19558000</v>
      </c>
    </row>
    <row r="54" spans="1:13">
      <c r="C54" s="8"/>
      <c r="D54" s="8"/>
      <c r="E54" s="8"/>
      <c r="F54" s="8"/>
      <c r="G54" s="8"/>
    </row>
    <row r="55" spans="1:13">
      <c r="C55" s="8"/>
      <c r="D55" s="8"/>
      <c r="E55" s="8"/>
      <c r="F55" s="8"/>
      <c r="G55" s="8"/>
    </row>
    <row r="56" spans="1:13">
      <c r="A56" s="7" t="s">
        <v>208</v>
      </c>
      <c r="C56" s="8">
        <v>17500</v>
      </c>
      <c r="D56" s="8"/>
      <c r="E56" s="8">
        <v>18375</v>
      </c>
      <c r="F56" s="8"/>
      <c r="G56" s="8">
        <v>18375</v>
      </c>
      <c r="I56" s="8">
        <v>18375</v>
      </c>
      <c r="K56" s="8">
        <v>18375</v>
      </c>
      <c r="M56" s="8">
        <v>18375</v>
      </c>
    </row>
    <row r="57" spans="1:13">
      <c r="C57" s="8"/>
      <c r="D57" s="8"/>
      <c r="E57" s="8"/>
      <c r="F57" s="8"/>
      <c r="G57" s="8"/>
    </row>
    <row r="58" spans="1:13">
      <c r="A58" s="11" t="s">
        <v>209</v>
      </c>
      <c r="C58" s="14">
        <f>C56</f>
        <v>17500</v>
      </c>
      <c r="D58" s="14"/>
      <c r="E58" s="14">
        <f>E56</f>
        <v>18375</v>
      </c>
      <c r="F58" s="14"/>
      <c r="G58" s="14">
        <f>G56</f>
        <v>18375</v>
      </c>
      <c r="H58" s="11"/>
      <c r="I58" s="14">
        <f>I56</f>
        <v>18375</v>
      </c>
      <c r="J58" s="11"/>
      <c r="K58" s="14">
        <f>K56</f>
        <v>18375</v>
      </c>
      <c r="L58" s="11"/>
      <c r="M58" s="14">
        <f>M56</f>
        <v>18375</v>
      </c>
    </row>
    <row r="59" spans="1:13">
      <c r="C59" s="8"/>
      <c r="D59" s="8"/>
      <c r="E59" s="8"/>
      <c r="F59" s="8"/>
      <c r="G59" s="8"/>
    </row>
    <row r="60" spans="1:13">
      <c r="A60" s="7" t="s">
        <v>210</v>
      </c>
      <c r="C60" s="8">
        <v>175000</v>
      </c>
      <c r="D60" s="8"/>
      <c r="E60" s="8">
        <v>0</v>
      </c>
      <c r="F60" s="8"/>
      <c r="G60" s="8">
        <v>100000</v>
      </c>
      <c r="I60" s="8">
        <v>0</v>
      </c>
      <c r="J60" s="15">
        <v>0</v>
      </c>
      <c r="K60" s="8">
        <v>0</v>
      </c>
      <c r="L60" s="15"/>
      <c r="M60" s="8">
        <v>0</v>
      </c>
    </row>
    <row r="61" spans="1:13">
      <c r="C61" s="8"/>
      <c r="D61" s="8"/>
      <c r="E61" s="8"/>
      <c r="F61" s="8"/>
      <c r="G61" s="8"/>
    </row>
    <row r="62" spans="1:13">
      <c r="A62" s="11" t="s">
        <v>211</v>
      </c>
      <c r="C62" s="14">
        <f>C60</f>
        <v>175000</v>
      </c>
      <c r="D62" s="14"/>
      <c r="E62" s="14">
        <f>E60</f>
        <v>0</v>
      </c>
      <c r="F62" s="14"/>
      <c r="G62" s="14">
        <f>G60</f>
        <v>100000</v>
      </c>
      <c r="H62" s="11"/>
      <c r="I62" s="14">
        <f>I60</f>
        <v>0</v>
      </c>
      <c r="J62" s="11"/>
      <c r="K62" s="14">
        <f>K60</f>
        <v>0</v>
      </c>
      <c r="L62" s="11"/>
      <c r="M62" s="14">
        <f>M60</f>
        <v>0</v>
      </c>
    </row>
    <row r="63" spans="1:13">
      <c r="C63" s="8"/>
      <c r="D63" s="8"/>
      <c r="E63" s="8"/>
      <c r="F63" s="8"/>
      <c r="G63" s="8"/>
    </row>
    <row r="64" spans="1:13">
      <c r="C64" s="8"/>
      <c r="D64" s="8"/>
      <c r="E64" s="8"/>
      <c r="F64" s="8"/>
      <c r="G64" s="16"/>
    </row>
    <row r="65" spans="1:13">
      <c r="A65" s="7" t="s">
        <v>212</v>
      </c>
      <c r="C65" s="8">
        <v>887040</v>
      </c>
      <c r="D65" s="8"/>
      <c r="E65" s="8">
        <v>709632</v>
      </c>
      <c r="F65" s="8"/>
      <c r="G65" s="8">
        <v>709632</v>
      </c>
      <c r="H65" s="8"/>
      <c r="I65" s="8">
        <v>709632</v>
      </c>
      <c r="J65" s="8"/>
      <c r="K65" s="8">
        <v>709632</v>
      </c>
      <c r="L65" s="8"/>
      <c r="M65" s="8">
        <v>709632</v>
      </c>
    </row>
    <row r="66" spans="1:13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1:13">
      <c r="C67" s="8">
        <v>267886</v>
      </c>
      <c r="D67" s="8"/>
      <c r="E67" s="8">
        <v>214309</v>
      </c>
      <c r="F67" s="8"/>
      <c r="G67" s="8">
        <v>214309</v>
      </c>
      <c r="H67" s="8"/>
      <c r="I67" s="8">
        <v>214309</v>
      </c>
      <c r="J67" s="8"/>
      <c r="K67" s="8">
        <v>214309</v>
      </c>
      <c r="L67" s="8"/>
      <c r="M67" s="8">
        <v>214309</v>
      </c>
    </row>
    <row r="68" spans="1:13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1:13">
      <c r="C69" s="8">
        <v>127184</v>
      </c>
      <c r="D69" s="8"/>
      <c r="E69" s="8">
        <v>127184</v>
      </c>
      <c r="F69" s="8"/>
      <c r="G69" s="8">
        <v>127184</v>
      </c>
      <c r="H69" s="8"/>
      <c r="I69" s="8">
        <v>127184</v>
      </c>
      <c r="J69" s="8"/>
      <c r="K69" s="8">
        <v>127184</v>
      </c>
      <c r="L69" s="8"/>
      <c r="M69" s="8">
        <v>127184</v>
      </c>
    </row>
    <row r="70" spans="1:13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1:13">
      <c r="C71" s="8">
        <v>139342</v>
      </c>
      <c r="D71" s="8"/>
      <c r="E71" s="8">
        <v>139342</v>
      </c>
      <c r="F71" s="8"/>
      <c r="G71" s="8">
        <v>139342</v>
      </c>
      <c r="H71" s="8"/>
      <c r="I71" s="8">
        <v>139342</v>
      </c>
      <c r="J71" s="8"/>
      <c r="K71" s="8">
        <v>139342</v>
      </c>
      <c r="L71" s="8"/>
      <c r="M71" s="8">
        <v>139342</v>
      </c>
    </row>
    <row r="72" spans="1:13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1:13">
      <c r="C73" s="8">
        <v>6131</v>
      </c>
      <c r="D73" s="8"/>
      <c r="E73" s="8">
        <v>6131</v>
      </c>
      <c r="F73" s="8"/>
      <c r="G73" s="8">
        <v>6131</v>
      </c>
      <c r="H73" s="8"/>
      <c r="I73" s="8">
        <v>6131</v>
      </c>
      <c r="J73" s="8"/>
      <c r="K73" s="8">
        <v>6131</v>
      </c>
      <c r="L73" s="8"/>
      <c r="M73" s="8">
        <v>6131</v>
      </c>
    </row>
    <row r="74" spans="1:13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1:13">
      <c r="C75" s="8">
        <v>10920</v>
      </c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1:13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1:13">
      <c r="C77" s="8">
        <v>17880</v>
      </c>
      <c r="D77" s="8"/>
      <c r="E77" s="8">
        <v>10680</v>
      </c>
      <c r="F77" s="8"/>
      <c r="G77" s="8">
        <v>10680</v>
      </c>
      <c r="H77" s="8"/>
      <c r="I77" s="8">
        <v>10680</v>
      </c>
      <c r="J77" s="8"/>
      <c r="K77" s="8">
        <v>10680</v>
      </c>
      <c r="L77" s="8"/>
      <c r="M77" s="8">
        <v>10680</v>
      </c>
    </row>
    <row r="78" spans="1:13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1:13">
      <c r="A79" s="11" t="s">
        <v>213</v>
      </c>
      <c r="C79" s="12">
        <f>SUM(C65:C77)</f>
        <v>1456383</v>
      </c>
      <c r="D79" s="12"/>
      <c r="E79" s="12">
        <f>SUM(E65:E77)</f>
        <v>1207278</v>
      </c>
      <c r="F79" s="12"/>
      <c r="G79" s="12">
        <f>SUM(G65:G77)</f>
        <v>1207278</v>
      </c>
      <c r="H79" s="14"/>
      <c r="I79" s="14">
        <f>SUM(I65:I77)</f>
        <v>1207278</v>
      </c>
      <c r="J79" s="14"/>
      <c r="K79" s="14">
        <f>SUM(K65:K77)</f>
        <v>1207278</v>
      </c>
      <c r="L79" s="14"/>
      <c r="M79" s="14">
        <f>SUM(M65:M77)</f>
        <v>1207278</v>
      </c>
    </row>
    <row r="80" spans="1:13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1:13">
      <c r="C81" s="17">
        <v>296000</v>
      </c>
      <c r="D81" s="17"/>
      <c r="E81" s="17">
        <v>250000</v>
      </c>
      <c r="F81" s="17"/>
      <c r="G81" s="17">
        <v>250000</v>
      </c>
      <c r="H81" s="8"/>
      <c r="I81" s="8">
        <v>1800000</v>
      </c>
      <c r="J81" s="8"/>
      <c r="K81" s="8">
        <v>0</v>
      </c>
      <c r="L81" s="8"/>
      <c r="M81" s="8">
        <v>0</v>
      </c>
    </row>
    <row r="82" spans="1:13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1:13">
      <c r="A83" s="11" t="s">
        <v>214</v>
      </c>
      <c r="C83" s="14">
        <f>C79+C81</f>
        <v>1752383</v>
      </c>
      <c r="D83" s="14"/>
      <c r="E83" s="14">
        <f t="shared" ref="E83:M83" si="0">E79+E81</f>
        <v>1457278</v>
      </c>
      <c r="F83" s="14">
        <f t="shared" si="0"/>
        <v>0</v>
      </c>
      <c r="G83" s="14">
        <f t="shared" si="0"/>
        <v>1457278</v>
      </c>
      <c r="H83" s="14">
        <f t="shared" si="0"/>
        <v>0</v>
      </c>
      <c r="I83" s="14">
        <f t="shared" si="0"/>
        <v>3007278</v>
      </c>
      <c r="J83" s="14">
        <f t="shared" si="0"/>
        <v>0</v>
      </c>
      <c r="K83" s="14">
        <f t="shared" si="0"/>
        <v>1207278</v>
      </c>
      <c r="L83" s="14">
        <f t="shared" si="0"/>
        <v>0</v>
      </c>
      <c r="M83" s="14">
        <f t="shared" si="0"/>
        <v>1207278</v>
      </c>
    </row>
    <row r="84" spans="1:13">
      <c r="A84" s="11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s="11" customFormat="1">
      <c r="A85" s="18" t="s">
        <v>215</v>
      </c>
      <c r="B85" s="18"/>
      <c r="C85" s="19">
        <v>6652350</v>
      </c>
      <c r="D85" s="19"/>
      <c r="E85" s="19">
        <v>5321880</v>
      </c>
      <c r="F85" s="19"/>
      <c r="G85" s="19">
        <v>5321880</v>
      </c>
      <c r="H85" s="19"/>
      <c r="I85" s="19">
        <v>5321880</v>
      </c>
      <c r="J85" s="19"/>
      <c r="K85" s="19">
        <v>5321880</v>
      </c>
      <c r="L85" s="19"/>
      <c r="M85" s="19">
        <v>5321880</v>
      </c>
    </row>
    <row r="86" spans="1:13">
      <c r="A86" s="11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</row>
    <row r="87" spans="1:13">
      <c r="A87" s="11"/>
      <c r="C87" s="19">
        <v>2009010</v>
      </c>
      <c r="D87" s="19"/>
      <c r="E87" s="19">
        <v>1607208</v>
      </c>
      <c r="F87" s="19"/>
      <c r="G87" s="19">
        <v>1607208</v>
      </c>
      <c r="H87" s="19"/>
      <c r="I87" s="19">
        <v>1607208</v>
      </c>
      <c r="J87" s="19"/>
      <c r="K87" s="19">
        <v>1607208</v>
      </c>
      <c r="L87" s="19"/>
      <c r="M87" s="19">
        <v>1607208</v>
      </c>
    </row>
    <row r="88" spans="1:13">
      <c r="A88" s="11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>
      <c r="A89" s="11"/>
      <c r="C89" s="19">
        <v>59074</v>
      </c>
      <c r="D89" s="19"/>
      <c r="E89" s="19">
        <v>59074</v>
      </c>
      <c r="F89" s="19"/>
      <c r="G89" s="19">
        <v>59074</v>
      </c>
      <c r="H89" s="19"/>
      <c r="I89" s="19">
        <v>59074</v>
      </c>
      <c r="J89" s="19"/>
      <c r="K89" s="19">
        <v>59074</v>
      </c>
      <c r="L89" s="19"/>
      <c r="M89" s="19">
        <v>59074</v>
      </c>
    </row>
    <row r="90" spans="1:13">
      <c r="A90" s="11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</row>
    <row r="91" spans="1:13">
      <c r="A91" s="11"/>
      <c r="C91" s="19">
        <v>356485</v>
      </c>
      <c r="D91" s="19"/>
      <c r="E91" s="19">
        <v>356485</v>
      </c>
      <c r="F91" s="19"/>
      <c r="G91" s="19">
        <v>356485</v>
      </c>
      <c r="H91" s="19"/>
      <c r="I91" s="19">
        <v>356485</v>
      </c>
      <c r="J91" s="19"/>
      <c r="K91" s="19">
        <v>356485</v>
      </c>
      <c r="L91" s="19"/>
      <c r="M91" s="19">
        <v>356485</v>
      </c>
    </row>
    <row r="92" spans="1:13">
      <c r="A92" s="11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</row>
    <row r="93" spans="1:13">
      <c r="A93" s="11"/>
      <c r="C93" s="19">
        <v>52920</v>
      </c>
      <c r="D93" s="19"/>
      <c r="E93" s="19">
        <v>52920</v>
      </c>
      <c r="F93" s="19"/>
      <c r="G93" s="19">
        <v>52920</v>
      </c>
      <c r="H93" s="19"/>
      <c r="I93" s="19">
        <v>52920</v>
      </c>
      <c r="J93" s="19"/>
      <c r="K93" s="19">
        <v>52920</v>
      </c>
      <c r="L93" s="19"/>
      <c r="M93" s="19">
        <v>52920</v>
      </c>
    </row>
    <row r="94" spans="1:13">
      <c r="A94" s="11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</row>
    <row r="95" spans="1:13">
      <c r="A95" s="11"/>
      <c r="C95" s="19">
        <v>187856</v>
      </c>
      <c r="D95" s="19"/>
      <c r="E95" s="19">
        <v>187856</v>
      </c>
      <c r="F95" s="19"/>
      <c r="G95" s="19">
        <v>187856</v>
      </c>
      <c r="H95" s="19"/>
      <c r="I95" s="19">
        <v>187856</v>
      </c>
      <c r="J95" s="19"/>
      <c r="K95" s="19">
        <v>187856</v>
      </c>
      <c r="L95" s="19"/>
      <c r="M95" s="19">
        <v>187856</v>
      </c>
    </row>
    <row r="96" spans="1:13">
      <c r="A96" s="11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</row>
    <row r="97" spans="1:13">
      <c r="A97" s="11"/>
      <c r="C97" s="19">
        <v>242000</v>
      </c>
      <c r="D97" s="19"/>
      <c r="E97" s="19">
        <v>235856</v>
      </c>
      <c r="F97" s="19"/>
      <c r="G97" s="19">
        <v>235856</v>
      </c>
      <c r="H97" s="19"/>
      <c r="I97" s="19">
        <v>235856</v>
      </c>
      <c r="J97" s="19"/>
      <c r="K97" s="19">
        <v>235856</v>
      </c>
      <c r="L97" s="19"/>
      <c r="M97" s="19">
        <v>235856</v>
      </c>
    </row>
    <row r="98" spans="1:13">
      <c r="A98" s="11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</row>
    <row r="99" spans="1:13">
      <c r="A99" s="11"/>
      <c r="C99" s="19">
        <v>41075</v>
      </c>
      <c r="D99" s="19"/>
      <c r="E99" s="19">
        <v>41075</v>
      </c>
      <c r="F99" s="19"/>
      <c r="G99" s="19">
        <v>41075</v>
      </c>
      <c r="H99" s="19"/>
      <c r="I99" s="19">
        <v>41075</v>
      </c>
      <c r="J99" s="19"/>
      <c r="K99" s="19">
        <v>41075</v>
      </c>
      <c r="L99" s="19"/>
      <c r="M99" s="19">
        <v>41075</v>
      </c>
    </row>
    <row r="100" spans="1:13">
      <c r="A100" s="11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</row>
    <row r="101" spans="1:13">
      <c r="A101" s="11" t="s">
        <v>216</v>
      </c>
      <c r="C101" s="12">
        <f>SUM(C84:C100)</f>
        <v>9600770</v>
      </c>
      <c r="D101" s="12"/>
      <c r="E101" s="12">
        <f>SUM(E84:E100)</f>
        <v>7862354</v>
      </c>
      <c r="F101" s="12"/>
      <c r="G101" s="12">
        <f>SUM(G84:G100)</f>
        <v>7862354</v>
      </c>
      <c r="H101" s="14"/>
      <c r="I101" s="14">
        <f>SUM(I84:I100)</f>
        <v>7862354</v>
      </c>
      <c r="J101" s="14"/>
      <c r="K101" s="14">
        <f>SUM(K84:K100)</f>
        <v>7862354</v>
      </c>
      <c r="L101" s="14"/>
      <c r="M101" s="14">
        <f>SUM(M84:M100)</f>
        <v>7862354</v>
      </c>
    </row>
    <row r="102" spans="1:13">
      <c r="A102" s="11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>
      <c r="A103" s="18" t="s">
        <v>217</v>
      </c>
      <c r="B103" s="18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>
      <c r="A104" s="11"/>
      <c r="C104" s="19">
        <v>239222</v>
      </c>
      <c r="D104" s="19"/>
      <c r="E104" s="19">
        <v>219824</v>
      </c>
      <c r="F104" s="19"/>
      <c r="G104" s="19">
        <v>200124</v>
      </c>
      <c r="H104" s="19"/>
      <c r="I104" s="19">
        <v>180559.95</v>
      </c>
      <c r="J104" s="19"/>
      <c r="K104" s="19">
        <v>159492.46</v>
      </c>
      <c r="L104" s="19"/>
      <c r="M104" s="19">
        <v>135184.29999999999</v>
      </c>
    </row>
    <row r="105" spans="1:13">
      <c r="A105" s="11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</row>
    <row r="106" spans="1:13">
      <c r="A106" s="11"/>
      <c r="C106" s="19">
        <v>96641.01</v>
      </c>
      <c r="D106" s="19"/>
      <c r="E106" s="19">
        <v>107816</v>
      </c>
      <c r="F106" s="19"/>
      <c r="G106" s="19">
        <v>113207</v>
      </c>
      <c r="H106" s="19"/>
      <c r="I106" s="19">
        <v>113207</v>
      </c>
      <c r="J106" s="19"/>
      <c r="K106" s="19">
        <v>113207</v>
      </c>
      <c r="L106" s="19"/>
      <c r="M106" s="19">
        <v>113207</v>
      </c>
    </row>
    <row r="107" spans="1:13">
      <c r="A107" s="11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>
      <c r="A108" s="11" t="s">
        <v>218</v>
      </c>
      <c r="C108" s="14">
        <f>SUM(C104:C106)</f>
        <v>335863.01</v>
      </c>
      <c r="D108" s="14"/>
      <c r="E108" s="14">
        <f>SUM(E104:E106)</f>
        <v>327640</v>
      </c>
      <c r="F108" s="14"/>
      <c r="G108" s="14">
        <f>SUM(G104:G106)</f>
        <v>313331</v>
      </c>
      <c r="H108" s="14"/>
      <c r="I108" s="14">
        <f>SUM(I104:I106)</f>
        <v>293766.95</v>
      </c>
      <c r="J108" s="14"/>
      <c r="K108" s="14">
        <f>SUM(K104:K106)</f>
        <v>272699.45999999996</v>
      </c>
      <c r="L108" s="14"/>
      <c r="M108" s="14">
        <f>SUM(M104:M106)</f>
        <v>248391.3</v>
      </c>
    </row>
    <row r="109" spans="1:13">
      <c r="A109" s="11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>
      <c r="A110" s="11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>
      <c r="A111" s="11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>
      <c r="A112" s="11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>
      <c r="A113" s="11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>
      <c r="A114" s="11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>
      <c r="A115" s="11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</row>
    <row r="116" spans="1:13"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</row>
    <row r="117" spans="1:13">
      <c r="A117" s="7" t="s">
        <v>219</v>
      </c>
      <c r="C117" s="8">
        <v>3553820</v>
      </c>
      <c r="D117" s="8"/>
      <c r="E117" s="8">
        <v>2843056</v>
      </c>
      <c r="F117" s="8"/>
      <c r="G117" s="8">
        <v>2843305</v>
      </c>
      <c r="H117" s="8"/>
      <c r="I117" s="8">
        <v>2843305</v>
      </c>
      <c r="J117" s="8"/>
      <c r="K117" s="8">
        <v>2843305</v>
      </c>
      <c r="L117" s="8"/>
      <c r="M117" s="8">
        <v>2843305</v>
      </c>
    </row>
    <row r="118" spans="1:13"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</row>
    <row r="119" spans="1:13">
      <c r="C119" s="8">
        <v>1073254</v>
      </c>
      <c r="D119" s="8"/>
      <c r="E119" s="8">
        <v>858603</v>
      </c>
      <c r="F119" s="8"/>
      <c r="G119" s="8">
        <v>1717281</v>
      </c>
      <c r="H119" s="8"/>
      <c r="I119" s="8">
        <v>1717281</v>
      </c>
      <c r="J119" s="8"/>
      <c r="K119" s="8">
        <v>1717281</v>
      </c>
      <c r="L119" s="8"/>
      <c r="M119" s="8">
        <v>1717281</v>
      </c>
    </row>
    <row r="120" spans="1:13"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</row>
    <row r="121" spans="1:13">
      <c r="C121" s="8">
        <v>690</v>
      </c>
      <c r="D121" s="8"/>
      <c r="E121" s="8">
        <v>690</v>
      </c>
      <c r="F121" s="8"/>
      <c r="G121" s="8">
        <v>690</v>
      </c>
      <c r="H121" s="8"/>
      <c r="I121" s="8">
        <v>690</v>
      </c>
      <c r="J121" s="8"/>
      <c r="K121" s="8">
        <v>690</v>
      </c>
      <c r="L121" s="8"/>
      <c r="M121" s="8">
        <v>690</v>
      </c>
    </row>
    <row r="122" spans="1:13"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</row>
    <row r="123" spans="1:13">
      <c r="C123" s="8">
        <v>465718</v>
      </c>
      <c r="D123" s="8"/>
      <c r="E123" s="8">
        <v>465718</v>
      </c>
      <c r="F123" s="8"/>
      <c r="G123" s="8">
        <v>465718</v>
      </c>
      <c r="H123" s="8"/>
      <c r="I123" s="8">
        <v>465718</v>
      </c>
      <c r="J123" s="8"/>
      <c r="K123" s="8">
        <v>465718</v>
      </c>
      <c r="L123" s="8"/>
      <c r="M123" s="8">
        <v>465718</v>
      </c>
    </row>
    <row r="125" spans="1:13">
      <c r="C125" s="8">
        <v>2512095</v>
      </c>
      <c r="D125" s="8"/>
      <c r="E125" s="8">
        <v>1064255</v>
      </c>
      <c r="F125" s="8"/>
      <c r="G125" s="8">
        <v>2512095</v>
      </c>
      <c r="H125" s="8"/>
      <c r="I125" s="8">
        <v>2512095</v>
      </c>
      <c r="J125" s="8"/>
      <c r="K125" s="8">
        <v>2512095</v>
      </c>
      <c r="L125" s="8"/>
      <c r="M125" s="8">
        <v>2512095</v>
      </c>
    </row>
    <row r="126" spans="1:13"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</row>
    <row r="127" spans="1:13">
      <c r="C127" s="8">
        <v>634258</v>
      </c>
      <c r="D127" s="8"/>
      <c r="E127" s="8">
        <v>634258</v>
      </c>
      <c r="F127" s="8"/>
      <c r="G127" s="8">
        <v>634258</v>
      </c>
      <c r="H127" s="8"/>
      <c r="I127" s="8">
        <v>634258</v>
      </c>
      <c r="J127" s="8"/>
      <c r="K127" s="8">
        <v>634258</v>
      </c>
      <c r="L127" s="8"/>
      <c r="M127" s="8">
        <v>634258</v>
      </c>
    </row>
    <row r="128" spans="1:13"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</row>
    <row r="129" spans="1:13">
      <c r="C129" s="8">
        <v>466944</v>
      </c>
      <c r="D129" s="8"/>
      <c r="E129" s="8">
        <v>466944</v>
      </c>
      <c r="F129" s="8"/>
      <c r="G129" s="8">
        <v>466944</v>
      </c>
      <c r="H129" s="8"/>
      <c r="I129" s="8">
        <v>466944</v>
      </c>
      <c r="J129" s="8"/>
      <c r="K129" s="8">
        <v>466944</v>
      </c>
      <c r="L129" s="8"/>
      <c r="M129" s="8">
        <v>466944</v>
      </c>
    </row>
    <row r="130" spans="1:13"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</row>
    <row r="131" spans="1:13">
      <c r="C131" s="8">
        <v>2000</v>
      </c>
      <c r="D131" s="8"/>
      <c r="E131" s="8">
        <v>2000</v>
      </c>
      <c r="F131" s="8"/>
      <c r="G131" s="8">
        <v>2000</v>
      </c>
      <c r="H131" s="8"/>
      <c r="I131" s="8">
        <v>2000</v>
      </c>
      <c r="J131" s="8"/>
      <c r="K131" s="8">
        <v>2000</v>
      </c>
      <c r="L131" s="8"/>
      <c r="M131" s="8">
        <v>2000</v>
      </c>
    </row>
    <row r="132" spans="1:13"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</row>
    <row r="133" spans="1:13">
      <c r="C133" s="8">
        <v>16700</v>
      </c>
      <c r="D133" s="8"/>
      <c r="E133" s="8">
        <v>0</v>
      </c>
      <c r="F133" s="8"/>
      <c r="G133" s="8">
        <v>0</v>
      </c>
      <c r="H133" s="8"/>
      <c r="I133" s="8">
        <v>0</v>
      </c>
      <c r="J133" s="8"/>
      <c r="K133" s="8">
        <v>0</v>
      </c>
      <c r="L133" s="8"/>
      <c r="M133" s="8">
        <v>0</v>
      </c>
    </row>
    <row r="134" spans="1:13"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</row>
    <row r="135" spans="1:13">
      <c r="C135" s="8">
        <v>1932456</v>
      </c>
      <c r="D135" s="8"/>
      <c r="E135" s="8">
        <v>1500000</v>
      </c>
      <c r="F135" s="8"/>
      <c r="G135" s="8">
        <v>1788800</v>
      </c>
      <c r="H135" s="8"/>
      <c r="I135" s="8">
        <v>1788800</v>
      </c>
      <c r="J135" s="8"/>
      <c r="K135" s="8">
        <v>1788800</v>
      </c>
      <c r="L135" s="8"/>
      <c r="M135" s="8">
        <v>1788800</v>
      </c>
    </row>
    <row r="136" spans="1:13">
      <c r="C136" s="8">
        <v>330084</v>
      </c>
      <c r="D136" s="8"/>
      <c r="E136" s="8">
        <v>192549</v>
      </c>
      <c r="F136" s="8"/>
      <c r="G136" s="8">
        <v>0</v>
      </c>
      <c r="H136" s="8"/>
      <c r="I136" s="8"/>
      <c r="J136" s="8"/>
      <c r="K136" s="8"/>
      <c r="L136" s="8"/>
      <c r="M136" s="8"/>
    </row>
    <row r="137" spans="1:13">
      <c r="C137" s="8">
        <v>5000</v>
      </c>
      <c r="D137" s="8"/>
      <c r="E137" s="8">
        <v>2000</v>
      </c>
      <c r="F137" s="8"/>
      <c r="G137" s="8">
        <v>2000</v>
      </c>
      <c r="H137" s="8"/>
      <c r="I137" s="8">
        <v>2000</v>
      </c>
      <c r="J137" s="8"/>
      <c r="K137" s="8">
        <v>2000</v>
      </c>
      <c r="L137" s="8"/>
      <c r="M137" s="8">
        <v>2000</v>
      </c>
    </row>
    <row r="138" spans="1:13"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</row>
    <row r="139" spans="1:13">
      <c r="A139" s="11" t="s">
        <v>220</v>
      </c>
      <c r="C139" s="12">
        <f>SUM(C117:C137)</f>
        <v>10993019</v>
      </c>
      <c r="D139" s="12"/>
      <c r="E139" s="12">
        <f>SUM(E117:E137)</f>
        <v>8030073</v>
      </c>
      <c r="F139" s="12"/>
      <c r="G139" s="12">
        <f>SUM(G117:G137)</f>
        <v>10433091</v>
      </c>
      <c r="H139" s="14"/>
      <c r="I139" s="14">
        <f>SUM(I117:I137)</f>
        <v>10433091</v>
      </c>
      <c r="J139" s="14"/>
      <c r="K139" s="14">
        <f>SUM(K117:K137)</f>
        <v>10433091</v>
      </c>
      <c r="L139" s="14"/>
      <c r="M139" s="14">
        <f>SUM(M117:M137)</f>
        <v>10433091</v>
      </c>
    </row>
    <row r="140" spans="1:13"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</row>
    <row r="141" spans="1:13"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</row>
    <row r="142" spans="1:13">
      <c r="A142" s="7" t="s">
        <v>221</v>
      </c>
      <c r="C142" s="8">
        <v>1501845</v>
      </c>
      <c r="D142" s="8"/>
      <c r="E142" s="8">
        <v>1501845</v>
      </c>
      <c r="F142" s="8"/>
      <c r="G142" s="8">
        <v>1501845.01</v>
      </c>
      <c r="H142" s="8"/>
      <c r="I142" s="8">
        <v>1501845</v>
      </c>
      <c r="J142" s="8"/>
      <c r="K142" s="8">
        <v>1501845</v>
      </c>
      <c r="L142" s="8"/>
      <c r="M142" s="8">
        <v>1501845</v>
      </c>
    </row>
    <row r="143" spans="1:13"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</row>
    <row r="144" spans="1:13">
      <c r="C144" s="8"/>
      <c r="D144" s="8"/>
      <c r="E144" s="8">
        <v>3185945</v>
      </c>
      <c r="F144" s="8"/>
      <c r="G144" s="8"/>
      <c r="H144" s="8"/>
      <c r="I144" s="8"/>
      <c r="J144" s="8"/>
      <c r="K144" s="8"/>
      <c r="L144" s="8"/>
      <c r="M144" s="8"/>
    </row>
    <row r="145" spans="1:13"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</row>
    <row r="146" spans="1:13">
      <c r="A146" s="11" t="s">
        <v>222</v>
      </c>
      <c r="C146" s="14">
        <f>SUM(C142:C145)</f>
        <v>1501845</v>
      </c>
      <c r="D146" s="14"/>
      <c r="E146" s="14">
        <f>SUM(E142:E145)</f>
        <v>4687790</v>
      </c>
      <c r="F146" s="14"/>
      <c r="G146" s="14">
        <f>SUM(G142:G145)</f>
        <v>1501845.01</v>
      </c>
      <c r="H146" s="14"/>
      <c r="I146" s="14">
        <f>SUM(I142:I145)</f>
        <v>1501845</v>
      </c>
      <c r="J146" s="14"/>
      <c r="K146" s="14">
        <f>SUM(K142:K145)</f>
        <v>1501845</v>
      </c>
      <c r="L146" s="14"/>
      <c r="M146" s="14">
        <f>SUM(M142:M145)</f>
        <v>1501845</v>
      </c>
    </row>
    <row r="147" spans="1:13"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</row>
    <row r="148" spans="1:13">
      <c r="C148" s="8">
        <v>2500000</v>
      </c>
      <c r="D148" s="8"/>
      <c r="E148" s="8">
        <v>2000000</v>
      </c>
      <c r="F148" s="8"/>
      <c r="G148" s="8">
        <v>2225000</v>
      </c>
      <c r="H148" s="8"/>
      <c r="I148" s="8"/>
      <c r="J148" s="8"/>
      <c r="K148" s="8"/>
      <c r="L148" s="8"/>
      <c r="M148" s="8"/>
    </row>
    <row r="149" spans="1:13"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</row>
    <row r="150" spans="1:13"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</row>
    <row r="151" spans="1:13">
      <c r="C151" s="8">
        <f>C24+C53+C58+C62+C83+C101+C108+C139+C146+C148</f>
        <v>52000221.350000001</v>
      </c>
      <c r="D151" s="8"/>
      <c r="E151" s="8">
        <f>E24+E53+E58+E62+E83+E101+E108+E139+E146+E148</f>
        <v>51284715</v>
      </c>
      <c r="F151" s="8"/>
      <c r="G151" s="8">
        <f>G24+G53+G58+G62+G83+G101+G108+G139+G146+G148</f>
        <v>48813162.009999998</v>
      </c>
      <c r="H151" s="8"/>
      <c r="I151" s="8"/>
      <c r="J151" s="8"/>
      <c r="K151" s="8"/>
      <c r="L151" s="8"/>
      <c r="M151" s="8"/>
    </row>
    <row r="152" spans="1:13"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</row>
    <row r="153" spans="1:13"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</row>
    <row r="154" spans="1:13"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</row>
    <row r="155" spans="1:13"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</row>
    <row r="156" spans="1:13"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</row>
    <row r="157" spans="1:13"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</row>
    <row r="158" spans="1:13"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</row>
    <row r="159" spans="1:13"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</row>
    <row r="160" spans="1:13"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</row>
    <row r="161" spans="3:13"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</row>
    <row r="162" spans="3:13"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</row>
    <row r="163" spans="3:13"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</row>
    <row r="164" spans="3:13"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</row>
    <row r="165" spans="3:13"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</row>
    <row r="166" spans="3:13"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</row>
    <row r="167" spans="3:13"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</row>
    <row r="168" spans="3:13"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</row>
    <row r="169" spans="3:13"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</row>
    <row r="170" spans="3:13"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</row>
    <row r="171" spans="3:13"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</row>
    <row r="172" spans="3:13"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</row>
    <row r="173" spans="3:13"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</row>
    <row r="174" spans="3:13"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</row>
    <row r="175" spans="3:13"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</row>
    <row r="176" spans="3:13"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</row>
    <row r="177" spans="3:13"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</row>
    <row r="178" spans="3:13"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</row>
  </sheetData>
  <sheetProtection selectLockedCells="1" selectUnlockedCells="1"/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view="pageBreakPreview" topLeftCell="A136" workbookViewId="0">
      <selection activeCell="G154" sqref="G154"/>
    </sheetView>
  </sheetViews>
  <sheetFormatPr defaultColWidth="8.7109375" defaultRowHeight="15"/>
  <cols>
    <col min="1" max="1" width="8.7109375" style="7"/>
    <col min="2" max="2" width="10.7109375" style="7" customWidth="1"/>
    <col min="3" max="3" width="12.5703125" style="7" customWidth="1"/>
    <col min="4" max="4" width="12" style="7" customWidth="1"/>
    <col min="5" max="6" width="13" style="7" customWidth="1"/>
    <col min="7" max="7" width="13.28515625" style="7" customWidth="1"/>
    <col min="8" max="9" width="11.85546875" style="7" customWidth="1"/>
    <col min="10" max="10" width="12.7109375" style="7" customWidth="1"/>
    <col min="11" max="11" width="10.7109375" style="7" customWidth="1"/>
    <col min="12" max="12" width="12" style="7" customWidth="1"/>
    <col min="13" max="15" width="8.7109375" style="7"/>
    <col min="16" max="16" width="11.7109375" style="7" customWidth="1"/>
    <col min="17" max="17" width="8.7109375" style="7"/>
    <col min="18" max="18" width="12" style="7" customWidth="1"/>
    <col min="19" max="16384" width="8.7109375" style="7"/>
  </cols>
  <sheetData>
    <row r="1" spans="1:18">
      <c r="C1" s="20" t="s">
        <v>223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</row>
    <row r="2" spans="1:18">
      <c r="C2" s="21">
        <v>2015</v>
      </c>
      <c r="D2" s="19" t="s">
        <v>224</v>
      </c>
      <c r="E2" s="8" t="s">
        <v>225</v>
      </c>
      <c r="F2" s="22">
        <v>2016</v>
      </c>
      <c r="G2" s="19" t="s">
        <v>226</v>
      </c>
      <c r="H2" s="19" t="s">
        <v>225</v>
      </c>
      <c r="I2" s="22">
        <v>2017</v>
      </c>
      <c r="J2" s="19" t="s">
        <v>226</v>
      </c>
      <c r="K2" s="8" t="s">
        <v>225</v>
      </c>
      <c r="L2" s="19"/>
      <c r="M2" s="19"/>
      <c r="N2" s="19"/>
      <c r="O2" s="19"/>
      <c r="P2" s="19"/>
      <c r="Q2" s="19"/>
      <c r="R2" s="19"/>
    </row>
    <row r="3" spans="1:18">
      <c r="A3" s="7" t="s">
        <v>212</v>
      </c>
      <c r="C3" s="8">
        <v>887040</v>
      </c>
      <c r="D3" s="8">
        <v>887040</v>
      </c>
      <c r="E3" s="8"/>
      <c r="F3" s="8">
        <v>709632</v>
      </c>
      <c r="G3" s="8">
        <v>709632</v>
      </c>
      <c r="H3" s="8"/>
      <c r="I3" s="8">
        <v>709632</v>
      </c>
      <c r="J3" s="8">
        <v>709632</v>
      </c>
      <c r="K3" s="8"/>
      <c r="L3" s="8">
        <v>709632</v>
      </c>
      <c r="M3" s="19" t="s">
        <v>226</v>
      </c>
      <c r="N3" s="8" t="s">
        <v>225</v>
      </c>
      <c r="O3" s="8"/>
      <c r="P3" s="8">
        <v>709632</v>
      </c>
      <c r="Q3" s="8"/>
      <c r="R3" s="8">
        <v>709632</v>
      </c>
    </row>
    <row r="4" spans="1:18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</row>
    <row r="5" spans="1:18">
      <c r="C5" s="8">
        <v>267886</v>
      </c>
      <c r="D5" s="8">
        <v>267886</v>
      </c>
      <c r="E5" s="8"/>
      <c r="F5" s="8">
        <v>214309</v>
      </c>
      <c r="G5" s="8">
        <v>214309</v>
      </c>
      <c r="H5" s="8"/>
      <c r="I5" s="8">
        <v>214309</v>
      </c>
      <c r="J5" s="8">
        <v>214309</v>
      </c>
      <c r="K5" s="8"/>
      <c r="L5" s="8">
        <v>214309</v>
      </c>
      <c r="M5" s="8"/>
      <c r="N5" s="8"/>
      <c r="O5" s="8"/>
      <c r="P5" s="8">
        <v>214309</v>
      </c>
      <c r="Q5" s="8"/>
      <c r="R5" s="8">
        <v>214309</v>
      </c>
    </row>
    <row r="6" spans="1:18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</row>
    <row r="7" spans="1:18">
      <c r="B7" s="7">
        <v>221</v>
      </c>
      <c r="C7" s="8">
        <v>127184</v>
      </c>
      <c r="D7" s="8">
        <f>D9+D11</f>
        <v>127184</v>
      </c>
      <c r="E7" s="8">
        <f>E9+E11</f>
        <v>0</v>
      </c>
      <c r="F7" s="8">
        <v>131475</v>
      </c>
      <c r="G7" s="8">
        <v>131475</v>
      </c>
      <c r="H7" s="8">
        <f>H9+H11</f>
        <v>0</v>
      </c>
      <c r="I7" s="8">
        <v>127184</v>
      </c>
      <c r="J7" s="8"/>
      <c r="K7" s="8">
        <f>K9+K11</f>
        <v>0</v>
      </c>
      <c r="L7" s="8">
        <v>127184</v>
      </c>
      <c r="M7" s="8"/>
      <c r="N7" s="8"/>
      <c r="O7" s="8"/>
      <c r="P7" s="8">
        <v>127184</v>
      </c>
      <c r="Q7" s="8"/>
      <c r="R7" s="8">
        <v>127184</v>
      </c>
    </row>
    <row r="8" spans="1:18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</row>
    <row r="9" spans="1:18">
      <c r="C9" s="8">
        <v>121606</v>
      </c>
      <c r="D9" s="8">
        <f>121606-1982</f>
        <v>119624</v>
      </c>
      <c r="E9" s="8">
        <f>D9-C9</f>
        <v>-1982</v>
      </c>
      <c r="F9" s="8">
        <v>125618</v>
      </c>
      <c r="G9" s="8">
        <v>125618</v>
      </c>
      <c r="H9" s="8">
        <f>G9-F9</f>
        <v>0</v>
      </c>
      <c r="I9" s="8">
        <v>121034</v>
      </c>
      <c r="J9" s="8">
        <v>121034</v>
      </c>
      <c r="K9" s="8">
        <f>J9-I9</f>
        <v>0</v>
      </c>
      <c r="L9" s="8"/>
      <c r="M9" s="8"/>
      <c r="N9" s="8"/>
      <c r="O9" s="8"/>
      <c r="P9" s="8"/>
      <c r="Q9" s="8"/>
      <c r="R9" s="8"/>
    </row>
    <row r="10" spans="1:18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>
      <c r="B11" s="7" t="s">
        <v>227</v>
      </c>
      <c r="C11" s="8">
        <v>5578</v>
      </c>
      <c r="D11" s="8">
        <v>7560</v>
      </c>
      <c r="E11" s="8">
        <f>D11-C11</f>
        <v>1982</v>
      </c>
      <c r="F11" s="8">
        <v>5857</v>
      </c>
      <c r="G11" s="8">
        <v>5857</v>
      </c>
      <c r="H11" s="8">
        <f>G11-F11</f>
        <v>0</v>
      </c>
      <c r="I11" s="8">
        <v>6150</v>
      </c>
      <c r="J11" s="8">
        <v>6150</v>
      </c>
      <c r="K11" s="8">
        <f>J11-I11</f>
        <v>0</v>
      </c>
      <c r="L11" s="8"/>
      <c r="M11" s="8"/>
      <c r="N11" s="8"/>
      <c r="O11" s="8"/>
      <c r="P11" s="8"/>
      <c r="Q11" s="8"/>
      <c r="R11" s="8"/>
    </row>
    <row r="12" spans="1:18"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>
      <c r="B13" s="7">
        <v>223</v>
      </c>
      <c r="C13" s="8">
        <v>124543</v>
      </c>
      <c r="D13" s="8">
        <v>124543</v>
      </c>
      <c r="E13" s="8">
        <f>D13-C13</f>
        <v>0</v>
      </c>
      <c r="F13" s="8">
        <v>133261</v>
      </c>
      <c r="G13" s="8">
        <v>132265</v>
      </c>
      <c r="H13" s="8">
        <f>G13-F13</f>
        <v>-996</v>
      </c>
      <c r="I13" s="8">
        <v>139342</v>
      </c>
      <c r="J13" s="8">
        <v>139275</v>
      </c>
      <c r="K13" s="8">
        <f>J13-I13</f>
        <v>-67</v>
      </c>
      <c r="L13" s="8">
        <v>139342</v>
      </c>
      <c r="M13" s="8"/>
      <c r="N13" s="8"/>
      <c r="O13" s="8"/>
      <c r="P13" s="8">
        <v>139342</v>
      </c>
      <c r="Q13" s="8"/>
      <c r="R13" s="8">
        <v>139342</v>
      </c>
    </row>
    <row r="14" spans="1:18"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>
      <c r="B15" s="7">
        <v>225</v>
      </c>
      <c r="C15" s="8">
        <v>6131</v>
      </c>
      <c r="D15" s="8">
        <v>6131</v>
      </c>
      <c r="E15" s="8">
        <f>D15-C15</f>
        <v>0</v>
      </c>
      <c r="F15" s="8">
        <v>6131</v>
      </c>
      <c r="G15" s="8">
        <v>6131</v>
      </c>
      <c r="H15" s="8">
        <f>G15-F15</f>
        <v>0</v>
      </c>
      <c r="I15" s="8">
        <v>6131</v>
      </c>
      <c r="J15" s="8">
        <v>6131</v>
      </c>
      <c r="K15" s="8">
        <f>J15-I15</f>
        <v>0</v>
      </c>
      <c r="L15" s="8">
        <v>6131</v>
      </c>
      <c r="M15" s="8"/>
      <c r="N15" s="8"/>
      <c r="O15" s="8"/>
      <c r="P15" s="8">
        <v>6131</v>
      </c>
      <c r="Q15" s="8"/>
      <c r="R15" s="8">
        <v>6131</v>
      </c>
    </row>
    <row r="16" spans="1:18"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C17" s="8">
        <v>0</v>
      </c>
      <c r="D17" s="8"/>
      <c r="E17" s="8">
        <f>D17-C17</f>
        <v>0</v>
      </c>
      <c r="F17" s="8"/>
      <c r="G17" s="8"/>
      <c r="H17" s="8">
        <f>G17-F17</f>
        <v>0</v>
      </c>
      <c r="I17" s="8"/>
      <c r="J17" s="8"/>
      <c r="K17" s="8">
        <f>J17-I17</f>
        <v>0</v>
      </c>
      <c r="L17" s="8"/>
      <c r="M17" s="8"/>
      <c r="N17" s="8"/>
      <c r="O17" s="8"/>
      <c r="P17" s="8"/>
      <c r="Q17" s="8"/>
      <c r="R17" s="8"/>
    </row>
    <row r="18" spans="1:18"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>
      <c r="B19" s="7">
        <v>340</v>
      </c>
      <c r="C19" s="8">
        <f>17880+25719</f>
        <v>43599</v>
      </c>
      <c r="D19" s="8">
        <v>12699</v>
      </c>
      <c r="E19" s="8">
        <f>D19-C19</f>
        <v>-30900</v>
      </c>
      <c r="F19" s="8">
        <f>10680+1790</f>
        <v>12470</v>
      </c>
      <c r="G19" s="8">
        <v>12470</v>
      </c>
      <c r="H19" s="8">
        <f>G19-F19</f>
        <v>0</v>
      </c>
      <c r="I19" s="8">
        <v>10680</v>
      </c>
      <c r="J19" s="8">
        <v>10680</v>
      </c>
      <c r="K19" s="8">
        <f>J19-I19</f>
        <v>0</v>
      </c>
      <c r="L19" s="8">
        <v>10680</v>
      </c>
      <c r="M19" s="8"/>
      <c r="N19" s="8"/>
      <c r="O19" s="8"/>
      <c r="P19" s="8">
        <v>10680</v>
      </c>
      <c r="Q19" s="8"/>
      <c r="R19" s="8">
        <v>10680</v>
      </c>
    </row>
    <row r="20" spans="1:18"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1" t="s">
        <v>213</v>
      </c>
      <c r="C21" s="12">
        <f t="shared" ref="C21:K21" si="0">C3+C5+C7+C13+C15+C17+C19</f>
        <v>1456383</v>
      </c>
      <c r="D21" s="12">
        <f t="shared" si="0"/>
        <v>1425483</v>
      </c>
      <c r="E21" s="12">
        <f t="shared" si="0"/>
        <v>-30900</v>
      </c>
      <c r="F21" s="12">
        <f t="shared" si="0"/>
        <v>1207278</v>
      </c>
      <c r="G21" s="12">
        <f t="shared" si="0"/>
        <v>1206282</v>
      </c>
      <c r="H21" s="12">
        <f t="shared" si="0"/>
        <v>-996</v>
      </c>
      <c r="I21" s="12">
        <f t="shared" si="0"/>
        <v>1207278</v>
      </c>
      <c r="J21" s="12">
        <f t="shared" si="0"/>
        <v>1080027</v>
      </c>
      <c r="K21" s="12">
        <f t="shared" si="0"/>
        <v>-67</v>
      </c>
      <c r="L21" s="14">
        <f>SUM(L3:L19)</f>
        <v>1207278</v>
      </c>
      <c r="M21" s="14"/>
      <c r="N21" s="14"/>
      <c r="O21" s="14"/>
      <c r="P21" s="14">
        <f>SUM(P3:P19)</f>
        <v>1207278</v>
      </c>
      <c r="Q21" s="14"/>
      <c r="R21" s="14">
        <f>SUM(R3:R19)</f>
        <v>1207278</v>
      </c>
    </row>
    <row r="24" spans="1:18">
      <c r="C24" s="7">
        <v>1456383</v>
      </c>
      <c r="F24" s="7">
        <v>1207278</v>
      </c>
      <c r="I24" s="7">
        <v>1207278</v>
      </c>
      <c r="L24" s="7">
        <v>1207278</v>
      </c>
      <c r="P24" s="7">
        <v>1207278</v>
      </c>
      <c r="R24" s="7">
        <v>1207278</v>
      </c>
    </row>
    <row r="26" spans="1:18">
      <c r="C26" s="7">
        <f>C24-C21</f>
        <v>0</v>
      </c>
      <c r="F26" s="7">
        <f>F24-F21</f>
        <v>0</v>
      </c>
    </row>
    <row r="27" spans="1:18">
      <c r="C27" s="21">
        <v>2015</v>
      </c>
      <c r="D27" s="19" t="s">
        <v>224</v>
      </c>
      <c r="E27" s="8" t="s">
        <v>225</v>
      </c>
      <c r="F27" s="22">
        <v>2016</v>
      </c>
      <c r="G27" s="19" t="s">
        <v>226</v>
      </c>
      <c r="H27" s="8" t="s">
        <v>225</v>
      </c>
      <c r="I27" s="22">
        <v>2017</v>
      </c>
      <c r="J27" s="19" t="s">
        <v>226</v>
      </c>
      <c r="K27" s="8" t="s">
        <v>225</v>
      </c>
    </row>
    <row r="28" spans="1:18">
      <c r="A28" s="18" t="s">
        <v>215</v>
      </c>
      <c r="B28" s="18"/>
      <c r="C28" s="19">
        <f>6652350+26615</f>
        <v>6678965</v>
      </c>
      <c r="D28" s="19">
        <f>6652350+26615</f>
        <v>6678965</v>
      </c>
      <c r="E28" s="19">
        <f>D28-C28</f>
        <v>0</v>
      </c>
      <c r="F28" s="19">
        <v>5321880</v>
      </c>
      <c r="G28" s="19">
        <v>5321880</v>
      </c>
      <c r="H28" s="19">
        <f>G28-F28</f>
        <v>0</v>
      </c>
      <c r="I28" s="19">
        <v>5321880</v>
      </c>
      <c r="J28" s="19">
        <v>5321880</v>
      </c>
      <c r="K28" s="19">
        <f>J28-I28</f>
        <v>0</v>
      </c>
      <c r="L28" s="19">
        <v>5321880</v>
      </c>
      <c r="M28" s="19"/>
      <c r="N28" s="19"/>
      <c r="O28" s="19"/>
      <c r="P28" s="19">
        <v>5321880</v>
      </c>
      <c r="Q28" s="19"/>
      <c r="R28" s="19">
        <v>5321880</v>
      </c>
    </row>
    <row r="29" spans="1:18">
      <c r="A29" s="11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</row>
    <row r="30" spans="1:18">
      <c r="A30" s="11"/>
      <c r="C30" s="19">
        <v>2009010</v>
      </c>
      <c r="D30" s="19">
        <v>2009010</v>
      </c>
      <c r="E30" s="19">
        <f t="shared" ref="E30:E46" si="1">D30-C30</f>
        <v>0</v>
      </c>
      <c r="F30" s="19">
        <v>1607208</v>
      </c>
      <c r="G30" s="19">
        <v>1607208</v>
      </c>
      <c r="H30" s="19">
        <f t="shared" ref="H30:H46" si="2">G30-F30</f>
        <v>0</v>
      </c>
      <c r="I30" s="19">
        <v>1607208</v>
      </c>
      <c r="J30" s="19">
        <v>1607208</v>
      </c>
      <c r="K30" s="19">
        <f t="shared" ref="K30:K46" si="3">J30-I30</f>
        <v>0</v>
      </c>
      <c r="L30" s="19">
        <v>1607208</v>
      </c>
      <c r="M30" s="19"/>
      <c r="N30" s="19"/>
      <c r="O30" s="19"/>
      <c r="P30" s="19">
        <v>1607208</v>
      </c>
      <c r="Q30" s="19"/>
      <c r="R30" s="19">
        <v>1607208</v>
      </c>
    </row>
    <row r="31" spans="1:18">
      <c r="A31" s="11"/>
      <c r="C31" s="19"/>
      <c r="D31" s="19"/>
      <c r="E31" s="19">
        <f t="shared" si="1"/>
        <v>0</v>
      </c>
      <c r="F31" s="19"/>
      <c r="G31" s="19"/>
      <c r="H31" s="19">
        <f t="shared" si="2"/>
        <v>0</v>
      </c>
      <c r="I31" s="19"/>
      <c r="J31" s="19"/>
      <c r="K31" s="19">
        <f t="shared" si="3"/>
        <v>0</v>
      </c>
      <c r="L31" s="19"/>
      <c r="M31" s="19"/>
      <c r="N31" s="19"/>
      <c r="O31" s="19"/>
      <c r="P31" s="19"/>
      <c r="Q31" s="19"/>
      <c r="R31" s="19"/>
    </row>
    <row r="32" spans="1:18">
      <c r="A32" s="11"/>
      <c r="B32" s="7">
        <v>221</v>
      </c>
      <c r="C32" s="19">
        <v>59074</v>
      </c>
      <c r="D32" s="19">
        <f>SUM(D34:D36)</f>
        <v>59074</v>
      </c>
      <c r="E32" s="19">
        <f t="shared" si="1"/>
        <v>0</v>
      </c>
      <c r="F32" s="19">
        <v>62029</v>
      </c>
      <c r="G32" s="19">
        <f>SUM(G34:G36)</f>
        <v>61732</v>
      </c>
      <c r="H32" s="19">
        <f t="shared" si="2"/>
        <v>-297</v>
      </c>
      <c r="I32" s="19">
        <v>59074</v>
      </c>
      <c r="J32" s="19">
        <f>J34+J36</f>
        <v>58951</v>
      </c>
      <c r="K32" s="19">
        <f t="shared" si="3"/>
        <v>-123</v>
      </c>
      <c r="L32" s="19">
        <v>59074</v>
      </c>
      <c r="M32" s="19"/>
      <c r="N32" s="19"/>
      <c r="O32" s="19"/>
      <c r="P32" s="19">
        <v>59074</v>
      </c>
      <c r="Q32" s="19"/>
      <c r="R32" s="19">
        <v>59074</v>
      </c>
    </row>
    <row r="33" spans="1:18">
      <c r="A33" s="11"/>
      <c r="C33" s="19"/>
      <c r="D33" s="19"/>
      <c r="E33" s="19">
        <f t="shared" si="1"/>
        <v>0</v>
      </c>
      <c r="F33" s="19"/>
      <c r="G33" s="19"/>
      <c r="H33" s="19">
        <f t="shared" si="2"/>
        <v>0</v>
      </c>
      <c r="I33" s="19"/>
      <c r="J33" s="19"/>
      <c r="K33" s="19">
        <f t="shared" si="3"/>
        <v>0</v>
      </c>
      <c r="L33" s="19"/>
      <c r="M33" s="19"/>
      <c r="N33" s="19"/>
      <c r="O33" s="19"/>
      <c r="P33" s="19"/>
      <c r="Q33" s="19"/>
      <c r="R33" s="19"/>
    </row>
    <row r="34" spans="1:18">
      <c r="A34" s="11"/>
      <c r="C34" s="19">
        <v>49302</v>
      </c>
      <c r="D34" s="19">
        <v>49302</v>
      </c>
      <c r="E34" s="19">
        <f t="shared" si="1"/>
        <v>0</v>
      </c>
      <c r="F34" s="19">
        <v>51768</v>
      </c>
      <c r="G34" s="19">
        <v>51520</v>
      </c>
      <c r="H34" s="19">
        <f t="shared" si="2"/>
        <v>-248</v>
      </c>
      <c r="I34" s="19">
        <v>48300</v>
      </c>
      <c r="J34" s="19">
        <v>48300</v>
      </c>
      <c r="K34" s="19">
        <f t="shared" si="3"/>
        <v>0</v>
      </c>
      <c r="L34" s="19"/>
      <c r="M34" s="19"/>
      <c r="N34" s="19"/>
      <c r="O34" s="19"/>
      <c r="P34" s="19"/>
      <c r="Q34" s="19"/>
      <c r="R34" s="19"/>
    </row>
    <row r="35" spans="1:18">
      <c r="A35" s="11"/>
      <c r="C35" s="19"/>
      <c r="D35" s="19"/>
      <c r="E35" s="19">
        <f t="shared" si="1"/>
        <v>0</v>
      </c>
      <c r="F35" s="19"/>
      <c r="G35" s="19"/>
      <c r="H35" s="19">
        <f t="shared" si="2"/>
        <v>0</v>
      </c>
      <c r="I35" s="19"/>
      <c r="J35" s="19"/>
      <c r="K35" s="19">
        <f t="shared" si="3"/>
        <v>0</v>
      </c>
      <c r="L35" s="19"/>
      <c r="M35" s="19"/>
      <c r="N35" s="19"/>
      <c r="O35" s="19"/>
      <c r="P35" s="19"/>
      <c r="Q35" s="19"/>
      <c r="R35" s="19"/>
    </row>
    <row r="36" spans="1:18">
      <c r="A36" s="11"/>
      <c r="B36" s="7" t="s">
        <v>227</v>
      </c>
      <c r="C36" s="19">
        <v>9772</v>
      </c>
      <c r="D36" s="19">
        <v>9772</v>
      </c>
      <c r="E36" s="19">
        <f t="shared" si="1"/>
        <v>0</v>
      </c>
      <c r="F36" s="19">
        <v>10261</v>
      </c>
      <c r="G36" s="19">
        <v>10212</v>
      </c>
      <c r="H36" s="19">
        <f t="shared" si="2"/>
        <v>-49</v>
      </c>
      <c r="I36" s="19">
        <v>10774</v>
      </c>
      <c r="J36" s="19">
        <v>10651</v>
      </c>
      <c r="K36" s="19">
        <f t="shared" si="3"/>
        <v>-123</v>
      </c>
      <c r="L36" s="19"/>
      <c r="M36" s="19"/>
      <c r="N36" s="19"/>
      <c r="O36" s="19"/>
      <c r="P36" s="19"/>
      <c r="Q36" s="19"/>
      <c r="R36" s="19"/>
    </row>
    <row r="37" spans="1:18">
      <c r="A37" s="11"/>
      <c r="C37" s="19"/>
      <c r="D37" s="19"/>
      <c r="E37" s="19">
        <f t="shared" si="1"/>
        <v>0</v>
      </c>
      <c r="F37" s="19"/>
      <c r="G37" s="19"/>
      <c r="H37" s="19">
        <f t="shared" si="2"/>
        <v>0</v>
      </c>
      <c r="I37" s="19"/>
      <c r="J37" s="19"/>
      <c r="K37" s="19">
        <f t="shared" si="3"/>
        <v>0</v>
      </c>
      <c r="L37" s="19"/>
      <c r="M37" s="19"/>
      <c r="N37" s="19"/>
      <c r="O37" s="19"/>
      <c r="P37" s="19"/>
      <c r="Q37" s="19"/>
      <c r="R37" s="19"/>
    </row>
    <row r="38" spans="1:18">
      <c r="A38" s="11"/>
      <c r="B38" s="7">
        <v>223</v>
      </c>
      <c r="C38" s="19">
        <v>324180</v>
      </c>
      <c r="D38" s="19">
        <v>148432</v>
      </c>
      <c r="E38" s="19">
        <f t="shared" si="1"/>
        <v>-175748</v>
      </c>
      <c r="F38" s="19">
        <v>346873</v>
      </c>
      <c r="G38" s="19">
        <v>157635</v>
      </c>
      <c r="H38" s="19">
        <f t="shared" si="2"/>
        <v>-189238</v>
      </c>
      <c r="I38" s="19">
        <v>356485</v>
      </c>
      <c r="J38" s="19">
        <v>165990</v>
      </c>
      <c r="K38" s="19">
        <f t="shared" si="3"/>
        <v>-190495</v>
      </c>
      <c r="L38" s="19">
        <v>356485</v>
      </c>
      <c r="M38" s="19"/>
      <c r="N38" s="19"/>
      <c r="O38" s="19"/>
      <c r="P38" s="19">
        <v>356485</v>
      </c>
      <c r="Q38" s="19"/>
      <c r="R38" s="19">
        <v>356485</v>
      </c>
    </row>
    <row r="39" spans="1:18">
      <c r="A39" s="11"/>
      <c r="C39" s="19"/>
      <c r="D39" s="19"/>
      <c r="E39" s="19">
        <f t="shared" si="1"/>
        <v>0</v>
      </c>
      <c r="F39" s="19"/>
      <c r="G39" s="19"/>
      <c r="H39" s="19">
        <f t="shared" si="2"/>
        <v>0</v>
      </c>
      <c r="I39" s="19"/>
      <c r="J39" s="19"/>
      <c r="K39" s="19">
        <f t="shared" si="3"/>
        <v>0</v>
      </c>
      <c r="L39" s="19"/>
      <c r="M39" s="19"/>
      <c r="N39" s="19"/>
      <c r="O39" s="19"/>
      <c r="P39" s="19"/>
      <c r="Q39" s="19"/>
      <c r="R39" s="19"/>
    </row>
    <row r="40" spans="1:18">
      <c r="A40" s="11"/>
      <c r="B40" s="7">
        <v>225</v>
      </c>
      <c r="C40" s="19">
        <v>67620</v>
      </c>
      <c r="D40" s="19">
        <v>67620</v>
      </c>
      <c r="E40" s="19">
        <f t="shared" si="1"/>
        <v>0</v>
      </c>
      <c r="F40" s="19">
        <v>55566</v>
      </c>
      <c r="G40" s="19">
        <v>55301</v>
      </c>
      <c r="H40" s="19">
        <f t="shared" si="2"/>
        <v>-265</v>
      </c>
      <c r="I40" s="19">
        <v>52920</v>
      </c>
      <c r="J40" s="19">
        <v>52920</v>
      </c>
      <c r="K40" s="19">
        <f t="shared" si="3"/>
        <v>0</v>
      </c>
      <c r="L40" s="19">
        <v>52920</v>
      </c>
      <c r="M40" s="19"/>
      <c r="N40" s="19"/>
      <c r="O40" s="19"/>
      <c r="P40" s="19">
        <v>52920</v>
      </c>
      <c r="Q40" s="19"/>
      <c r="R40" s="19">
        <v>52920</v>
      </c>
    </row>
    <row r="41" spans="1:18">
      <c r="A41" s="11"/>
      <c r="C41" s="19"/>
      <c r="D41" s="19"/>
      <c r="E41" s="19">
        <f t="shared" si="1"/>
        <v>0</v>
      </c>
      <c r="F41" s="19"/>
      <c r="G41" s="19"/>
      <c r="H41" s="19">
        <f t="shared" si="2"/>
        <v>0</v>
      </c>
      <c r="I41" s="19"/>
      <c r="J41" s="19"/>
      <c r="K41" s="19">
        <f t="shared" si="3"/>
        <v>0</v>
      </c>
      <c r="L41" s="19"/>
      <c r="M41" s="19"/>
      <c r="N41" s="19"/>
      <c r="O41" s="19"/>
      <c r="P41" s="19"/>
      <c r="Q41" s="19"/>
      <c r="R41" s="19"/>
    </row>
    <row r="42" spans="1:18">
      <c r="A42" s="11"/>
      <c r="B42" s="7">
        <v>226</v>
      </c>
      <c r="C42" s="19">
        <v>164640</v>
      </c>
      <c r="D42" s="19">
        <v>164640</v>
      </c>
      <c r="E42" s="19">
        <f t="shared" si="1"/>
        <v>0</v>
      </c>
      <c r="F42" s="19">
        <v>172872</v>
      </c>
      <c r="G42" s="19">
        <v>172049</v>
      </c>
      <c r="H42" s="19">
        <f t="shared" si="2"/>
        <v>-823</v>
      </c>
      <c r="I42" s="19">
        <v>181516</v>
      </c>
      <c r="J42" s="19">
        <v>179447</v>
      </c>
      <c r="K42" s="19">
        <f t="shared" si="3"/>
        <v>-2069</v>
      </c>
      <c r="L42" s="19">
        <v>187856</v>
      </c>
      <c r="M42" s="19"/>
      <c r="N42" s="19"/>
      <c r="O42" s="19"/>
      <c r="P42" s="19">
        <v>187856</v>
      </c>
      <c r="Q42" s="19"/>
      <c r="R42" s="19">
        <v>187856</v>
      </c>
    </row>
    <row r="43" spans="1:18">
      <c r="A43" s="11"/>
      <c r="C43" s="19"/>
      <c r="D43" s="19"/>
      <c r="E43" s="19">
        <f t="shared" si="1"/>
        <v>0</v>
      </c>
      <c r="F43" s="19"/>
      <c r="G43" s="19"/>
      <c r="H43" s="19">
        <f t="shared" si="2"/>
        <v>0</v>
      </c>
      <c r="I43" s="19"/>
      <c r="J43" s="19"/>
      <c r="K43" s="19">
        <f t="shared" si="3"/>
        <v>0</v>
      </c>
      <c r="L43" s="19"/>
      <c r="M43" s="19"/>
      <c r="N43" s="19"/>
      <c r="O43" s="19"/>
      <c r="P43" s="19"/>
      <c r="Q43" s="19"/>
      <c r="R43" s="19"/>
    </row>
    <row r="44" spans="1:18">
      <c r="A44" s="11"/>
      <c r="B44" s="7">
        <v>340</v>
      </c>
      <c r="C44" s="19">
        <v>235856</v>
      </c>
      <c r="D44" s="19">
        <v>235856</v>
      </c>
      <c r="E44" s="19">
        <f t="shared" si="1"/>
        <v>0</v>
      </c>
      <c r="F44" s="19">
        <v>235856</v>
      </c>
      <c r="G44" s="19">
        <v>235856</v>
      </c>
      <c r="H44" s="19">
        <f t="shared" si="2"/>
        <v>0</v>
      </c>
      <c r="I44" s="19">
        <v>235856</v>
      </c>
      <c r="J44" s="19">
        <v>235856</v>
      </c>
      <c r="K44" s="19">
        <f t="shared" si="3"/>
        <v>0</v>
      </c>
      <c r="L44" s="19">
        <v>235856</v>
      </c>
      <c r="M44" s="19"/>
      <c r="N44" s="19"/>
      <c r="O44" s="19"/>
      <c r="P44" s="19">
        <v>235856</v>
      </c>
      <c r="Q44" s="19"/>
      <c r="R44" s="19">
        <v>235856</v>
      </c>
    </row>
    <row r="45" spans="1:18">
      <c r="A45" s="11"/>
      <c r="C45" s="19"/>
      <c r="D45" s="19"/>
      <c r="E45" s="19">
        <f t="shared" si="1"/>
        <v>0</v>
      </c>
      <c r="F45" s="19"/>
      <c r="G45" s="19"/>
      <c r="H45" s="19">
        <f t="shared" si="2"/>
        <v>0</v>
      </c>
      <c r="I45" s="19"/>
      <c r="J45" s="19"/>
      <c r="K45" s="19">
        <f t="shared" si="3"/>
        <v>0</v>
      </c>
      <c r="L45" s="19"/>
      <c r="M45" s="19"/>
      <c r="N45" s="19"/>
      <c r="O45" s="19"/>
      <c r="P45" s="19"/>
      <c r="Q45" s="19"/>
      <c r="R45" s="19"/>
    </row>
    <row r="46" spans="1:18">
      <c r="A46" s="11"/>
      <c r="B46" s="7">
        <v>290</v>
      </c>
      <c r="C46" s="19">
        <v>61425</v>
      </c>
      <c r="D46" s="19">
        <v>61425</v>
      </c>
      <c r="E46" s="19">
        <f t="shared" si="1"/>
        <v>0</v>
      </c>
      <c r="F46" s="19">
        <f>70875-10805</f>
        <v>60070</v>
      </c>
      <c r="G46" s="19">
        <f>70875-10805</f>
        <v>60070</v>
      </c>
      <c r="H46" s="19">
        <f t="shared" si="2"/>
        <v>0</v>
      </c>
      <c r="I46" s="19">
        <f>41075+6340</f>
        <v>47415</v>
      </c>
      <c r="J46" s="19">
        <f>41075+6340</f>
        <v>47415</v>
      </c>
      <c r="K46" s="19">
        <f t="shared" si="3"/>
        <v>0</v>
      </c>
      <c r="L46" s="19">
        <v>41075</v>
      </c>
      <c r="M46" s="19"/>
      <c r="N46" s="19"/>
      <c r="O46" s="19"/>
      <c r="P46" s="19">
        <v>41075</v>
      </c>
      <c r="Q46" s="19"/>
      <c r="R46" s="19">
        <v>41075</v>
      </c>
    </row>
    <row r="47" spans="1:18">
      <c r="A47" s="11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</row>
    <row r="48" spans="1:18">
      <c r="A48" s="11" t="s">
        <v>216</v>
      </c>
      <c r="C48" s="23">
        <f>C28+C30+C32+C38+C40+C42+C44+C46</f>
        <v>9600770</v>
      </c>
      <c r="D48" s="23">
        <f>D28+D30+D32+D38+D40+D42+D44+D46</f>
        <v>9425022</v>
      </c>
      <c r="E48" s="23">
        <f>D48-C48</f>
        <v>-175748</v>
      </c>
      <c r="F48" s="23">
        <f>F28+F30+F32+F38+F40+F42+F44+F46</f>
        <v>7862354</v>
      </c>
      <c r="G48" s="23">
        <f>G28+G30+G32+G38+G40+G42+G44+G46</f>
        <v>7671731</v>
      </c>
      <c r="H48" s="23">
        <f>G48-F48</f>
        <v>-190623</v>
      </c>
      <c r="I48" s="23">
        <f>I28+I30+I32+I38+I40+I42+I44+I46</f>
        <v>7862354</v>
      </c>
      <c r="J48" s="23">
        <f>J28+J30+J32+J38+J40+J42+J44+J46</f>
        <v>7669667</v>
      </c>
      <c r="K48" s="23">
        <f>J48-I48</f>
        <v>-192687</v>
      </c>
      <c r="L48" s="24">
        <f>SUM(L27:L47)</f>
        <v>7862354</v>
      </c>
      <c r="M48" s="24"/>
      <c r="N48" s="24"/>
      <c r="O48" s="24"/>
      <c r="P48" s="14">
        <f>SUM(P27:P47)</f>
        <v>7862354</v>
      </c>
      <c r="Q48" s="14"/>
      <c r="R48" s="14">
        <f>SUM(R27:R47)</f>
        <v>7862354</v>
      </c>
    </row>
    <row r="51" spans="1:11">
      <c r="C51" s="7">
        <v>9600770</v>
      </c>
      <c r="F51" s="7">
        <v>7862354</v>
      </c>
      <c r="I51" s="7">
        <v>7862354</v>
      </c>
    </row>
    <row r="54" spans="1:11">
      <c r="C54" s="7">
        <f>C51-C48</f>
        <v>0</v>
      </c>
      <c r="F54" s="7">
        <f>F51-F48</f>
        <v>0</v>
      </c>
      <c r="I54" s="7">
        <f>I51-I48</f>
        <v>0</v>
      </c>
    </row>
    <row r="55" spans="1:11">
      <c r="C55" s="21">
        <v>2015</v>
      </c>
      <c r="D55" s="19" t="s">
        <v>224</v>
      </c>
      <c r="E55" s="8" t="s">
        <v>225</v>
      </c>
      <c r="F55" s="22">
        <v>2016</v>
      </c>
      <c r="G55" s="19" t="s">
        <v>226</v>
      </c>
      <c r="H55" s="8" t="s">
        <v>225</v>
      </c>
      <c r="I55" s="22">
        <v>2017</v>
      </c>
      <c r="J55" s="19" t="s">
        <v>226</v>
      </c>
      <c r="K55" s="8" t="s">
        <v>225</v>
      </c>
    </row>
    <row r="56" spans="1:11">
      <c r="A56" s="18" t="s">
        <v>219</v>
      </c>
      <c r="C56" s="8">
        <v>3553820</v>
      </c>
      <c r="D56" s="8">
        <v>3553820</v>
      </c>
      <c r="E56" s="15">
        <f>D56-C56</f>
        <v>0</v>
      </c>
      <c r="F56" s="8">
        <v>2843056</v>
      </c>
      <c r="G56" s="8">
        <v>2843056</v>
      </c>
      <c r="H56" s="15">
        <f>G56-F56</f>
        <v>0</v>
      </c>
      <c r="I56" s="8">
        <v>2843305</v>
      </c>
      <c r="J56" s="8">
        <v>2843305</v>
      </c>
      <c r="K56" s="15">
        <f t="shared" ref="K56:K80" si="4">J56-I56</f>
        <v>0</v>
      </c>
    </row>
    <row r="57" spans="1:11">
      <c r="C57" s="8"/>
      <c r="D57" s="8"/>
      <c r="E57" s="15"/>
      <c r="F57" s="8"/>
      <c r="G57" s="8"/>
      <c r="H57" s="15"/>
      <c r="I57" s="8"/>
      <c r="J57" s="8"/>
      <c r="K57" s="15">
        <f t="shared" si="4"/>
        <v>0</v>
      </c>
    </row>
    <row r="58" spans="1:11">
      <c r="C58" s="8">
        <v>1073254</v>
      </c>
      <c r="D58" s="8">
        <v>1073254</v>
      </c>
      <c r="E58" s="15">
        <f t="shared" ref="E58:E79" si="5">D58-C58</f>
        <v>0</v>
      </c>
      <c r="F58" s="8">
        <v>858603</v>
      </c>
      <c r="G58" s="8">
        <v>858603</v>
      </c>
      <c r="H58" s="15">
        <f t="shared" ref="H58:H79" si="6">G58-F58</f>
        <v>0</v>
      </c>
      <c r="I58" s="8">
        <v>1717281</v>
      </c>
      <c r="J58" s="8">
        <v>1717281</v>
      </c>
      <c r="K58" s="15">
        <f t="shared" si="4"/>
        <v>0</v>
      </c>
    </row>
    <row r="59" spans="1:11">
      <c r="C59" s="8"/>
      <c r="D59" s="8"/>
      <c r="E59" s="15">
        <f t="shared" si="5"/>
        <v>0</v>
      </c>
      <c r="F59" s="8"/>
      <c r="G59" s="8"/>
      <c r="H59" s="15">
        <f t="shared" si="6"/>
        <v>0</v>
      </c>
      <c r="I59" s="8"/>
      <c r="J59" s="8"/>
      <c r="K59" s="15">
        <f t="shared" si="4"/>
        <v>0</v>
      </c>
    </row>
    <row r="60" spans="1:11">
      <c r="C60" s="8">
        <v>690</v>
      </c>
      <c r="D60" s="8">
        <v>690</v>
      </c>
      <c r="E60" s="15">
        <f t="shared" si="5"/>
        <v>0</v>
      </c>
      <c r="F60" s="8">
        <v>690</v>
      </c>
      <c r="G60" s="8">
        <v>690</v>
      </c>
      <c r="H60" s="15">
        <f t="shared" si="6"/>
        <v>0</v>
      </c>
      <c r="I60" s="8">
        <v>690</v>
      </c>
      <c r="J60" s="8">
        <v>690</v>
      </c>
      <c r="K60" s="15">
        <f t="shared" si="4"/>
        <v>0</v>
      </c>
    </row>
    <row r="61" spans="1:11">
      <c r="C61" s="8"/>
      <c r="D61" s="8"/>
      <c r="E61" s="15">
        <f t="shared" si="5"/>
        <v>0</v>
      </c>
      <c r="F61" s="8"/>
      <c r="H61" s="15">
        <f t="shared" si="6"/>
        <v>0</v>
      </c>
      <c r="I61" s="8"/>
      <c r="J61" s="15"/>
      <c r="K61" s="15">
        <f t="shared" si="4"/>
        <v>0</v>
      </c>
    </row>
    <row r="62" spans="1:11">
      <c r="B62" s="7">
        <v>221</v>
      </c>
      <c r="C62" s="8">
        <f>C63+C64</f>
        <v>465718</v>
      </c>
      <c r="D62" s="8">
        <f>D63+D64</f>
        <v>465718</v>
      </c>
      <c r="E62" s="15">
        <f t="shared" si="5"/>
        <v>0</v>
      </c>
      <c r="F62" s="8">
        <f>F63+F64</f>
        <v>465718</v>
      </c>
      <c r="G62" s="8">
        <f>G63+G64</f>
        <v>465384</v>
      </c>
      <c r="H62" s="15">
        <f t="shared" si="6"/>
        <v>-334</v>
      </c>
      <c r="I62" s="8">
        <f>I63+I64</f>
        <v>465718</v>
      </c>
      <c r="J62" s="15">
        <f>J63+J64</f>
        <v>464879</v>
      </c>
      <c r="K62" s="15">
        <f t="shared" si="4"/>
        <v>-839</v>
      </c>
    </row>
    <row r="63" spans="1:11">
      <c r="C63" s="8">
        <v>398878</v>
      </c>
      <c r="D63" s="8">
        <v>398878</v>
      </c>
      <c r="E63" s="15">
        <f t="shared" si="5"/>
        <v>0</v>
      </c>
      <c r="F63" s="8">
        <v>395536</v>
      </c>
      <c r="G63" s="7">
        <v>395536</v>
      </c>
      <c r="H63" s="15">
        <f t="shared" si="6"/>
        <v>0</v>
      </c>
      <c r="I63" s="8">
        <v>392028</v>
      </c>
      <c r="J63" s="15">
        <v>392028</v>
      </c>
      <c r="K63" s="15">
        <f t="shared" si="4"/>
        <v>0</v>
      </c>
    </row>
    <row r="64" spans="1:11">
      <c r="C64" s="8">
        <v>66840</v>
      </c>
      <c r="D64" s="7">
        <v>66840</v>
      </c>
      <c r="E64" s="15">
        <f t="shared" si="5"/>
        <v>0</v>
      </c>
      <c r="F64" s="8">
        <v>70182</v>
      </c>
      <c r="G64" s="7">
        <v>69848</v>
      </c>
      <c r="H64" s="15">
        <f t="shared" si="6"/>
        <v>-334</v>
      </c>
      <c r="I64" s="8">
        <v>73690</v>
      </c>
      <c r="J64" s="15">
        <v>72851</v>
      </c>
      <c r="K64" s="15">
        <f t="shared" si="4"/>
        <v>-839</v>
      </c>
    </row>
    <row r="65" spans="2:11">
      <c r="E65" s="15">
        <f t="shared" si="5"/>
        <v>0</v>
      </c>
      <c r="H65" s="15">
        <f t="shared" si="6"/>
        <v>0</v>
      </c>
      <c r="J65" s="15"/>
      <c r="K65" s="15">
        <f t="shared" si="4"/>
        <v>0</v>
      </c>
    </row>
    <row r="66" spans="2:11">
      <c r="B66" s="7">
        <v>223</v>
      </c>
      <c r="C66" s="8">
        <v>2512095</v>
      </c>
      <c r="D66" s="15">
        <v>2454481</v>
      </c>
      <c r="E66" s="15">
        <f t="shared" si="5"/>
        <v>-57614</v>
      </c>
      <c r="F66" s="8">
        <v>1064255</v>
      </c>
      <c r="G66" s="8">
        <v>1064255</v>
      </c>
      <c r="H66" s="15">
        <f t="shared" si="6"/>
        <v>0</v>
      </c>
      <c r="I66" s="8">
        <v>2512095</v>
      </c>
      <c r="J66" s="8">
        <v>2512095</v>
      </c>
      <c r="K66" s="15">
        <f t="shared" si="4"/>
        <v>0</v>
      </c>
    </row>
    <row r="67" spans="2:11">
      <c r="C67" s="8"/>
      <c r="D67" s="15"/>
      <c r="E67" s="15">
        <f t="shared" si="5"/>
        <v>0</v>
      </c>
      <c r="F67" s="8"/>
      <c r="G67" s="8"/>
      <c r="H67" s="15">
        <f t="shared" si="6"/>
        <v>0</v>
      </c>
      <c r="I67" s="8"/>
      <c r="J67" s="8"/>
      <c r="K67" s="15">
        <f t="shared" si="4"/>
        <v>0</v>
      </c>
    </row>
    <row r="68" spans="2:11">
      <c r="B68" s="7">
        <v>225</v>
      </c>
      <c r="C68" s="8">
        <v>634258</v>
      </c>
      <c r="D68" s="15">
        <v>634258</v>
      </c>
      <c r="E68" s="15">
        <f t="shared" si="5"/>
        <v>0</v>
      </c>
      <c r="F68" s="8">
        <v>634258</v>
      </c>
      <c r="G68" s="8">
        <v>634258</v>
      </c>
      <c r="H68" s="15">
        <f t="shared" si="6"/>
        <v>0</v>
      </c>
      <c r="I68" s="8">
        <v>634258</v>
      </c>
      <c r="J68" s="8">
        <v>634258</v>
      </c>
      <c r="K68" s="15">
        <f t="shared" si="4"/>
        <v>0</v>
      </c>
    </row>
    <row r="69" spans="2:11">
      <c r="C69" s="8"/>
      <c r="D69" s="15"/>
      <c r="E69" s="15">
        <f t="shared" si="5"/>
        <v>0</v>
      </c>
      <c r="F69" s="8"/>
      <c r="G69" s="8"/>
      <c r="H69" s="15">
        <f t="shared" si="6"/>
        <v>0</v>
      </c>
      <c r="I69" s="8"/>
      <c r="J69" s="8"/>
      <c r="K69" s="15">
        <f t="shared" si="4"/>
        <v>0</v>
      </c>
    </row>
    <row r="70" spans="2:11">
      <c r="B70" s="7">
        <v>226</v>
      </c>
      <c r="C70" s="8">
        <v>466944</v>
      </c>
      <c r="D70" s="15">
        <v>466944</v>
      </c>
      <c r="E70" s="15">
        <f t="shared" si="5"/>
        <v>0</v>
      </c>
      <c r="F70" s="8">
        <v>466944</v>
      </c>
      <c r="G70" s="8">
        <v>466944</v>
      </c>
      <c r="H70" s="15">
        <f t="shared" si="6"/>
        <v>0</v>
      </c>
      <c r="I70" s="8">
        <v>466944</v>
      </c>
      <c r="J70" s="8">
        <v>466944</v>
      </c>
      <c r="K70" s="15">
        <f t="shared" si="4"/>
        <v>0</v>
      </c>
    </row>
    <row r="71" spans="2:11">
      <c r="C71" s="8"/>
      <c r="D71" s="15"/>
      <c r="E71" s="15">
        <f t="shared" si="5"/>
        <v>0</v>
      </c>
      <c r="F71" s="8"/>
      <c r="G71" s="8"/>
      <c r="H71" s="15">
        <f t="shared" si="6"/>
        <v>0</v>
      </c>
      <c r="I71" s="8"/>
      <c r="J71" s="8"/>
      <c r="K71" s="15">
        <f t="shared" si="4"/>
        <v>0</v>
      </c>
    </row>
    <row r="72" spans="2:11">
      <c r="B72" s="7">
        <v>290</v>
      </c>
      <c r="C72" s="8">
        <v>2000</v>
      </c>
      <c r="D72" s="15">
        <v>2000</v>
      </c>
      <c r="E72" s="15">
        <f t="shared" si="5"/>
        <v>0</v>
      </c>
      <c r="F72" s="8">
        <v>2000</v>
      </c>
      <c r="G72" s="8">
        <v>2000</v>
      </c>
      <c r="H72" s="15">
        <f t="shared" si="6"/>
        <v>0</v>
      </c>
      <c r="I72" s="8">
        <v>2000</v>
      </c>
      <c r="J72" s="8">
        <v>2000</v>
      </c>
      <c r="K72" s="15">
        <f t="shared" si="4"/>
        <v>0</v>
      </c>
    </row>
    <row r="73" spans="2:11">
      <c r="C73" s="8"/>
      <c r="D73" s="15"/>
      <c r="E73" s="15">
        <f t="shared" si="5"/>
        <v>0</v>
      </c>
      <c r="F73" s="8"/>
      <c r="G73" s="8"/>
      <c r="H73" s="15">
        <f t="shared" si="6"/>
        <v>0</v>
      </c>
      <c r="I73" s="8"/>
      <c r="J73" s="8"/>
      <c r="K73" s="15">
        <f t="shared" si="4"/>
        <v>0</v>
      </c>
    </row>
    <row r="74" spans="2:11">
      <c r="B74" s="7">
        <v>310</v>
      </c>
      <c r="C74" s="8">
        <v>16700</v>
      </c>
      <c r="D74" s="15">
        <v>0</v>
      </c>
      <c r="E74" s="15">
        <f t="shared" si="5"/>
        <v>-16700</v>
      </c>
      <c r="F74" s="8">
        <v>0</v>
      </c>
      <c r="G74" s="8">
        <v>0</v>
      </c>
      <c r="H74" s="15">
        <f t="shared" si="6"/>
        <v>0</v>
      </c>
      <c r="I74" s="8">
        <v>0</v>
      </c>
      <c r="J74" s="8">
        <v>0</v>
      </c>
      <c r="K74" s="15">
        <f t="shared" si="4"/>
        <v>0</v>
      </c>
    </row>
    <row r="75" spans="2:11">
      <c r="C75" s="8"/>
      <c r="D75" s="15"/>
      <c r="E75" s="15">
        <f t="shared" si="5"/>
        <v>0</v>
      </c>
      <c r="F75" s="8"/>
      <c r="G75" s="8"/>
      <c r="H75" s="15">
        <f t="shared" si="6"/>
        <v>0</v>
      </c>
      <c r="I75" s="8"/>
      <c r="J75" s="8"/>
      <c r="K75" s="15">
        <f t="shared" si="4"/>
        <v>0</v>
      </c>
    </row>
    <row r="76" spans="2:11">
      <c r="B76" s="7">
        <v>340</v>
      </c>
      <c r="C76" s="8">
        <v>1932456</v>
      </c>
      <c r="D76" s="15">
        <v>1932456</v>
      </c>
      <c r="E76" s="15">
        <f t="shared" si="5"/>
        <v>0</v>
      </c>
      <c r="F76" s="8">
        <v>1500000</v>
      </c>
      <c r="G76" s="8">
        <v>1500000</v>
      </c>
      <c r="H76" s="15">
        <f t="shared" si="6"/>
        <v>0</v>
      </c>
      <c r="I76" s="8">
        <v>1788800</v>
      </c>
      <c r="J76" s="8">
        <v>1788800</v>
      </c>
      <c r="K76" s="15">
        <f t="shared" si="4"/>
        <v>0</v>
      </c>
    </row>
    <row r="77" spans="2:11">
      <c r="B77" s="7">
        <v>290</v>
      </c>
      <c r="C77" s="8">
        <v>330084</v>
      </c>
      <c r="D77" s="15">
        <v>330084</v>
      </c>
      <c r="E77" s="15">
        <f t="shared" si="5"/>
        <v>0</v>
      </c>
      <c r="F77" s="8">
        <v>192549</v>
      </c>
      <c r="G77" s="8">
        <v>192549</v>
      </c>
      <c r="H77" s="15">
        <f t="shared" si="6"/>
        <v>0</v>
      </c>
      <c r="I77" s="8">
        <v>0</v>
      </c>
      <c r="J77" s="8">
        <v>0</v>
      </c>
      <c r="K77" s="15">
        <f t="shared" si="4"/>
        <v>0</v>
      </c>
    </row>
    <row r="78" spans="2:11">
      <c r="B78" s="7">
        <v>290</v>
      </c>
      <c r="C78" s="8">
        <v>5000</v>
      </c>
      <c r="D78" s="15">
        <v>5000</v>
      </c>
      <c r="E78" s="15">
        <f t="shared" si="5"/>
        <v>0</v>
      </c>
      <c r="F78" s="8">
        <v>2000</v>
      </c>
      <c r="G78" s="8">
        <v>2000</v>
      </c>
      <c r="H78" s="15">
        <f t="shared" si="6"/>
        <v>0</v>
      </c>
      <c r="I78" s="8">
        <v>2000</v>
      </c>
      <c r="J78" s="15">
        <v>2000</v>
      </c>
      <c r="K78" s="15">
        <f t="shared" si="4"/>
        <v>0</v>
      </c>
    </row>
    <row r="79" spans="2:11">
      <c r="C79" s="8"/>
      <c r="E79" s="15">
        <f t="shared" si="5"/>
        <v>0</v>
      </c>
      <c r="F79" s="8"/>
      <c r="H79" s="15">
        <f t="shared" si="6"/>
        <v>0</v>
      </c>
      <c r="I79" s="8"/>
      <c r="J79" s="15"/>
      <c r="K79" s="15">
        <f t="shared" si="4"/>
        <v>0</v>
      </c>
    </row>
    <row r="80" spans="2:11">
      <c r="C80" s="12">
        <f t="shared" ref="C80:J80" si="7">C56+C58+C60+C62+C66+C68+C70+C72+C74+C76+C77+C78</f>
        <v>10993019</v>
      </c>
      <c r="D80" s="12">
        <f t="shared" si="7"/>
        <v>10918705</v>
      </c>
      <c r="E80" s="12">
        <f t="shared" si="7"/>
        <v>-74314</v>
      </c>
      <c r="F80" s="12">
        <f t="shared" si="7"/>
        <v>8030073</v>
      </c>
      <c r="G80" s="12">
        <f t="shared" si="7"/>
        <v>8029739</v>
      </c>
      <c r="H80" s="12">
        <f t="shared" si="7"/>
        <v>-334</v>
      </c>
      <c r="I80" s="12">
        <f t="shared" si="7"/>
        <v>10433091</v>
      </c>
      <c r="J80" s="12">
        <f t="shared" si="7"/>
        <v>10432252</v>
      </c>
      <c r="K80" s="25">
        <f t="shared" si="4"/>
        <v>-839</v>
      </c>
    </row>
    <row r="83" spans="1:11">
      <c r="C83" s="7">
        <v>21322.959999999999</v>
      </c>
      <c r="F83" s="7">
        <v>24353.68</v>
      </c>
      <c r="I83" s="7">
        <v>25400.89</v>
      </c>
    </row>
    <row r="85" spans="1:11">
      <c r="C85" s="7">
        <v>27767.25</v>
      </c>
      <c r="F85" s="7">
        <v>29016.78</v>
      </c>
      <c r="I85" s="15">
        <v>30264.5</v>
      </c>
    </row>
    <row r="87" spans="1:11">
      <c r="C87" s="7">
        <v>2533.79</v>
      </c>
      <c r="F87" s="7">
        <v>2647.81</v>
      </c>
      <c r="I87" s="7">
        <v>2647.81</v>
      </c>
    </row>
    <row r="89" spans="1:11">
      <c r="C89" s="7">
        <v>18000</v>
      </c>
      <c r="F89" s="7">
        <v>18810</v>
      </c>
      <c r="I89" s="7">
        <v>18810</v>
      </c>
    </row>
    <row r="91" spans="1:11">
      <c r="C91" s="7">
        <v>50000</v>
      </c>
      <c r="F91" s="7">
        <v>50789.73</v>
      </c>
      <c r="I91" s="7">
        <v>43910.8</v>
      </c>
    </row>
    <row r="93" spans="1:11">
      <c r="C93" s="15">
        <f>C83+C85+C87+C89+C91</f>
        <v>119624</v>
      </c>
      <c r="F93" s="15">
        <f>F83+F85+F87+F89+F91</f>
        <v>125618</v>
      </c>
      <c r="I93" s="15">
        <f>I83+I85+I87+I89+I91</f>
        <v>121034</v>
      </c>
    </row>
    <row r="95" spans="1:11" ht="19.350000000000001" customHeight="1">
      <c r="A95" s="26"/>
      <c r="B95" s="26"/>
      <c r="C95" s="27" t="s">
        <v>228</v>
      </c>
      <c r="D95" s="28"/>
      <c r="E95" s="28"/>
      <c r="F95" s="28"/>
      <c r="G95" s="28"/>
      <c r="H95" s="28"/>
      <c r="I95" s="28"/>
      <c r="J95" s="28"/>
      <c r="K95" s="28"/>
    </row>
    <row r="96" spans="1:11">
      <c r="C96" s="21">
        <v>2015</v>
      </c>
      <c r="D96" s="19" t="s">
        <v>224</v>
      </c>
      <c r="E96" s="8" t="s">
        <v>225</v>
      </c>
      <c r="F96" s="22">
        <v>2016</v>
      </c>
      <c r="G96" s="19" t="s">
        <v>226</v>
      </c>
      <c r="H96" s="19" t="s">
        <v>225</v>
      </c>
      <c r="I96" s="22">
        <v>2017</v>
      </c>
      <c r="J96" s="19" t="s">
        <v>226</v>
      </c>
      <c r="K96" s="8" t="s">
        <v>225</v>
      </c>
    </row>
    <row r="97" spans="1:11">
      <c r="A97" s="7" t="s">
        <v>212</v>
      </c>
      <c r="C97" s="8">
        <v>887040</v>
      </c>
      <c r="D97" s="29">
        <v>1122026</v>
      </c>
      <c r="E97" s="8"/>
      <c r="F97" s="8">
        <v>709632</v>
      </c>
      <c r="G97" s="29">
        <v>800735</v>
      </c>
      <c r="H97" s="8"/>
      <c r="I97" s="8">
        <v>709632</v>
      </c>
      <c r="J97" s="29">
        <v>709632</v>
      </c>
      <c r="K97" s="8"/>
    </row>
    <row r="98" spans="1:11">
      <c r="C98" s="8"/>
      <c r="D98" s="29"/>
      <c r="E98" s="8"/>
      <c r="F98" s="8"/>
      <c r="G98" s="29"/>
      <c r="H98" s="8"/>
      <c r="I98" s="8"/>
      <c r="J98" s="29"/>
      <c r="K98" s="8"/>
    </row>
    <row r="99" spans="1:11">
      <c r="C99" s="8">
        <v>267886</v>
      </c>
      <c r="D99" s="29">
        <v>339022</v>
      </c>
      <c r="E99" s="8"/>
      <c r="F99" s="8">
        <v>214309</v>
      </c>
      <c r="G99" s="29">
        <v>241822</v>
      </c>
      <c r="H99" s="8"/>
      <c r="I99" s="8">
        <v>214309</v>
      </c>
      <c r="J99" s="29">
        <v>214309</v>
      </c>
      <c r="K99" s="8"/>
    </row>
    <row r="100" spans="1:11">
      <c r="C100" s="8"/>
      <c r="D100" s="29"/>
      <c r="E100" s="8"/>
      <c r="F100" s="8"/>
      <c r="G100" s="29"/>
      <c r="H100" s="8"/>
      <c r="I100" s="8"/>
      <c r="J100" s="29"/>
      <c r="K100" s="8"/>
    </row>
    <row r="101" spans="1:11">
      <c r="B101" s="7">
        <v>221</v>
      </c>
      <c r="C101" s="8">
        <v>127184</v>
      </c>
      <c r="D101" s="29">
        <f>D103+D105</f>
        <v>127184</v>
      </c>
      <c r="E101" s="8">
        <f>E103+E105</f>
        <v>0</v>
      </c>
      <c r="F101" s="8">
        <v>131475</v>
      </c>
      <c r="G101" s="29">
        <v>131475</v>
      </c>
      <c r="H101" s="8">
        <f>H103+H105</f>
        <v>0</v>
      </c>
      <c r="I101" s="8">
        <v>127184</v>
      </c>
      <c r="J101" s="29"/>
      <c r="K101" s="8">
        <f>K103+K105</f>
        <v>0</v>
      </c>
    </row>
    <row r="102" spans="1:11">
      <c r="C102" s="8"/>
      <c r="D102" s="29"/>
      <c r="E102" s="8"/>
      <c r="F102" s="8"/>
      <c r="G102" s="29"/>
      <c r="H102" s="8"/>
      <c r="I102" s="8"/>
      <c r="J102" s="29"/>
      <c r="K102" s="8"/>
    </row>
    <row r="103" spans="1:11">
      <c r="C103" s="8">
        <v>121606</v>
      </c>
      <c r="D103" s="29">
        <f>121606-1982</f>
        <v>119624</v>
      </c>
      <c r="E103" s="8">
        <f>D103-C103</f>
        <v>-1982</v>
      </c>
      <c r="F103" s="8">
        <v>125618</v>
      </c>
      <c r="G103" s="29">
        <v>125618</v>
      </c>
      <c r="H103" s="8">
        <f>G103-F103</f>
        <v>0</v>
      </c>
      <c r="I103" s="8">
        <v>121034</v>
      </c>
      <c r="J103" s="29">
        <v>121034</v>
      </c>
      <c r="K103" s="8">
        <f>J103-I103</f>
        <v>0</v>
      </c>
    </row>
    <row r="104" spans="1:11">
      <c r="C104" s="8"/>
      <c r="D104" s="29"/>
      <c r="E104" s="8"/>
      <c r="F104" s="8"/>
      <c r="G104" s="29"/>
      <c r="H104" s="8"/>
      <c r="I104" s="8"/>
      <c r="J104" s="29"/>
      <c r="K104" s="8"/>
    </row>
    <row r="105" spans="1:11">
      <c r="B105" s="7" t="s">
        <v>227</v>
      </c>
      <c r="C105" s="8">
        <v>5578</v>
      </c>
      <c r="D105" s="29">
        <v>7560</v>
      </c>
      <c r="E105" s="8">
        <f>D105-C105</f>
        <v>1982</v>
      </c>
      <c r="F105" s="8">
        <v>5857</v>
      </c>
      <c r="G105" s="29">
        <v>5857</v>
      </c>
      <c r="H105" s="8">
        <f>G105-F105</f>
        <v>0</v>
      </c>
      <c r="I105" s="8">
        <v>6150</v>
      </c>
      <c r="J105" s="29">
        <v>6150</v>
      </c>
      <c r="K105" s="8">
        <f>J105-I105</f>
        <v>0</v>
      </c>
    </row>
    <row r="106" spans="1:11">
      <c r="C106" s="8"/>
      <c r="D106" s="29"/>
      <c r="E106" s="8"/>
      <c r="F106" s="8"/>
      <c r="G106" s="29"/>
      <c r="H106" s="8"/>
      <c r="I106" s="8"/>
      <c r="J106" s="29"/>
      <c r="K106" s="8"/>
    </row>
    <row r="107" spans="1:11">
      <c r="B107" s="7">
        <v>223</v>
      </c>
      <c r="C107" s="8">
        <v>124543</v>
      </c>
      <c r="D107" s="29">
        <v>124543</v>
      </c>
      <c r="E107" s="8">
        <f>D107-C107</f>
        <v>0</v>
      </c>
      <c r="F107" s="8">
        <v>133261</v>
      </c>
      <c r="G107" s="29">
        <v>132265</v>
      </c>
      <c r="H107" s="8">
        <f>G107-F107</f>
        <v>-996</v>
      </c>
      <c r="I107" s="8">
        <v>139342</v>
      </c>
      <c r="J107" s="29">
        <v>139275</v>
      </c>
      <c r="K107" s="8">
        <f>J107-I107</f>
        <v>-67</v>
      </c>
    </row>
    <row r="108" spans="1:11">
      <c r="C108" s="8"/>
      <c r="D108" s="29"/>
      <c r="E108" s="8"/>
      <c r="F108" s="8"/>
      <c r="G108" s="29"/>
      <c r="H108" s="8"/>
      <c r="I108" s="8"/>
      <c r="J108" s="29"/>
      <c r="K108" s="8"/>
    </row>
    <row r="109" spans="1:11">
      <c r="B109" s="7">
        <v>225</v>
      </c>
      <c r="C109" s="8">
        <v>6131</v>
      </c>
      <c r="D109" s="29">
        <v>6131</v>
      </c>
      <c r="E109" s="8">
        <f>D109-C109</f>
        <v>0</v>
      </c>
      <c r="F109" s="8">
        <v>6131</v>
      </c>
      <c r="G109" s="29">
        <v>6131</v>
      </c>
      <c r="H109" s="8">
        <f>G109-F109</f>
        <v>0</v>
      </c>
      <c r="I109" s="8">
        <v>6131</v>
      </c>
      <c r="J109" s="29">
        <v>6131</v>
      </c>
      <c r="K109" s="8">
        <f>J109-I109</f>
        <v>0</v>
      </c>
    </row>
    <row r="110" spans="1:11">
      <c r="C110" s="8"/>
      <c r="D110" s="29"/>
      <c r="E110" s="8"/>
      <c r="F110" s="8"/>
      <c r="G110" s="29"/>
      <c r="H110" s="8"/>
      <c r="I110" s="8"/>
      <c r="J110" s="29"/>
      <c r="K110" s="8"/>
    </row>
    <row r="111" spans="1:11">
      <c r="C111" s="8">
        <v>0</v>
      </c>
      <c r="D111" s="29"/>
      <c r="E111" s="8">
        <f>D111-C111</f>
        <v>0</v>
      </c>
      <c r="F111" s="8"/>
      <c r="G111" s="29"/>
      <c r="H111" s="8">
        <f>G111-F111</f>
        <v>0</v>
      </c>
      <c r="I111" s="8"/>
      <c r="J111" s="29"/>
      <c r="K111" s="8">
        <f>J111-I111</f>
        <v>0</v>
      </c>
    </row>
    <row r="112" spans="1:11">
      <c r="C112" s="8"/>
      <c r="D112" s="29"/>
      <c r="E112" s="8"/>
      <c r="F112" s="8"/>
      <c r="G112" s="29"/>
      <c r="H112" s="8"/>
      <c r="I112" s="8"/>
      <c r="J112" s="29"/>
      <c r="K112" s="8"/>
    </row>
    <row r="113" spans="1:11">
      <c r="B113" s="7">
        <v>340</v>
      </c>
      <c r="C113" s="8">
        <f>17880+25719</f>
        <v>43599</v>
      </c>
      <c r="D113" s="29">
        <v>12699</v>
      </c>
      <c r="E113" s="8">
        <f>D113-C113</f>
        <v>-30900</v>
      </c>
      <c r="F113" s="8">
        <f>10680+1790</f>
        <v>12470</v>
      </c>
      <c r="G113" s="29">
        <v>12470</v>
      </c>
      <c r="H113" s="8">
        <f>G113-F113</f>
        <v>0</v>
      </c>
      <c r="I113" s="8">
        <v>10680</v>
      </c>
      <c r="J113" s="29">
        <v>10680</v>
      </c>
      <c r="K113" s="8">
        <f>J113-I113</f>
        <v>0</v>
      </c>
    </row>
    <row r="114" spans="1:11">
      <c r="B114" s="7">
        <v>290</v>
      </c>
      <c r="C114" s="8"/>
      <c r="D114" s="29">
        <v>35675.360000000001</v>
      </c>
      <c r="E114" s="8"/>
      <c r="F114" s="8"/>
      <c r="G114" s="29">
        <v>37280</v>
      </c>
      <c r="H114" s="8"/>
      <c r="I114" s="8"/>
      <c r="J114" s="29">
        <v>38883</v>
      </c>
      <c r="K114" s="8"/>
    </row>
    <row r="115" spans="1:11">
      <c r="A115" s="11" t="s">
        <v>213</v>
      </c>
      <c r="C115" s="12">
        <f>C97+C99+C101+C107+C109+C111+C113</f>
        <v>1456383</v>
      </c>
      <c r="D115" s="12">
        <f>D97+D99+D101+D107+D109+D111+D113+D114</f>
        <v>1767280.36</v>
      </c>
      <c r="E115" s="12">
        <f>E97+E99+E101+E107+E109+E111+E113</f>
        <v>-30900</v>
      </c>
      <c r="F115" s="12">
        <f>F97+F99+F101+F107+F109+F111+F113</f>
        <v>1207278</v>
      </c>
      <c r="G115" s="12">
        <f>G97+G99+G101+G107+G109+G111+G113+G114</f>
        <v>1362178</v>
      </c>
      <c r="H115" s="12">
        <f>H97+H99+H101+H107+H109+H111+H113</f>
        <v>-996</v>
      </c>
      <c r="I115" s="12">
        <f>I97+I99+I101+I107+I109+I111+I113</f>
        <v>1207278</v>
      </c>
      <c r="J115" s="12">
        <f>SUM(J97:J114)</f>
        <v>1246094</v>
      </c>
      <c r="K115" s="12">
        <f>K97+K99+K101+K107+K109+K111+K113</f>
        <v>-67</v>
      </c>
    </row>
    <row r="118" spans="1:11">
      <c r="C118" s="7">
        <v>1456383</v>
      </c>
      <c r="F118" s="7">
        <v>1207278</v>
      </c>
      <c r="I118" s="7">
        <v>1207278</v>
      </c>
    </row>
    <row r="120" spans="1:11">
      <c r="C120" s="7">
        <f>C118-C115</f>
        <v>0</v>
      </c>
      <c r="F120" s="7">
        <f>F118-F115</f>
        <v>0</v>
      </c>
    </row>
    <row r="121" spans="1:11">
      <c r="C121" s="21">
        <v>2015</v>
      </c>
      <c r="D121" s="19" t="s">
        <v>224</v>
      </c>
      <c r="E121" s="8" t="s">
        <v>225</v>
      </c>
      <c r="F121" s="22">
        <v>2016</v>
      </c>
      <c r="G121" s="19" t="s">
        <v>226</v>
      </c>
      <c r="H121" s="8" t="s">
        <v>225</v>
      </c>
      <c r="I121" s="22">
        <v>2017</v>
      </c>
      <c r="J121" s="19" t="s">
        <v>226</v>
      </c>
      <c r="K121" s="8" t="s">
        <v>225</v>
      </c>
    </row>
    <row r="122" spans="1:11">
      <c r="A122" s="18" t="s">
        <v>215</v>
      </c>
      <c r="B122" s="18"/>
      <c r="C122" s="19">
        <f>6652350+26615</f>
        <v>6678965</v>
      </c>
      <c r="D122" s="19">
        <v>8448287</v>
      </c>
      <c r="E122" s="19">
        <f>D122-C122</f>
        <v>1769322</v>
      </c>
      <c r="F122" s="19">
        <v>5321880</v>
      </c>
      <c r="G122" s="19">
        <v>6005110</v>
      </c>
      <c r="H122" s="19">
        <f>G122-F122</f>
        <v>683230</v>
      </c>
      <c r="I122" s="19">
        <v>5321880</v>
      </c>
      <c r="J122" s="19">
        <v>5321880</v>
      </c>
      <c r="K122" s="19">
        <f>J122-I122</f>
        <v>0</v>
      </c>
    </row>
    <row r="123" spans="1:11">
      <c r="A123" s="11"/>
      <c r="C123" s="19"/>
      <c r="D123" s="19"/>
      <c r="E123" s="19"/>
      <c r="F123" s="19"/>
      <c r="G123" s="19"/>
      <c r="H123" s="19"/>
      <c r="I123" s="19"/>
      <c r="J123" s="19"/>
      <c r="K123" s="19"/>
    </row>
    <row r="124" spans="1:11">
      <c r="A124" s="11"/>
      <c r="C124" s="19">
        <v>2009010</v>
      </c>
      <c r="D124" s="19">
        <v>2542493</v>
      </c>
      <c r="E124" s="19">
        <f t="shared" ref="E124:E140" si="8">D124-C124</f>
        <v>533483</v>
      </c>
      <c r="F124" s="19">
        <v>1607208</v>
      </c>
      <c r="G124" s="19">
        <v>1813543</v>
      </c>
      <c r="H124" s="19">
        <f t="shared" ref="H124:H140" si="9">G124-F124</f>
        <v>206335</v>
      </c>
      <c r="I124" s="19">
        <v>1607208</v>
      </c>
      <c r="J124" s="19">
        <v>1607208</v>
      </c>
      <c r="K124" s="19">
        <f t="shared" ref="K124:K140" si="10">J124-I124</f>
        <v>0</v>
      </c>
    </row>
    <row r="125" spans="1:11">
      <c r="A125" s="11"/>
      <c r="C125" s="19"/>
      <c r="D125" s="19"/>
      <c r="E125" s="19">
        <f t="shared" si="8"/>
        <v>0</v>
      </c>
      <c r="F125" s="19"/>
      <c r="G125" s="19"/>
      <c r="H125" s="19">
        <f t="shared" si="9"/>
        <v>0</v>
      </c>
      <c r="I125" s="19"/>
      <c r="J125" s="19"/>
      <c r="K125" s="19">
        <f t="shared" si="10"/>
        <v>0</v>
      </c>
    </row>
    <row r="126" spans="1:11">
      <c r="A126" s="11"/>
      <c r="B126" s="7">
        <v>221</v>
      </c>
      <c r="C126" s="19">
        <v>59074</v>
      </c>
      <c r="D126" s="19">
        <f>SUM(D128:D130)</f>
        <v>59074</v>
      </c>
      <c r="E126" s="19">
        <f t="shared" si="8"/>
        <v>0</v>
      </c>
      <c r="F126" s="19">
        <v>62029</v>
      </c>
      <c r="G126" s="19">
        <f>SUM(G128:G130)</f>
        <v>61732</v>
      </c>
      <c r="H126" s="19">
        <f t="shared" si="9"/>
        <v>-297</v>
      </c>
      <c r="I126" s="19">
        <v>59074</v>
      </c>
      <c r="J126" s="19">
        <f>J128+J130</f>
        <v>58951</v>
      </c>
      <c r="K126" s="19">
        <f t="shared" si="10"/>
        <v>-123</v>
      </c>
    </row>
    <row r="127" spans="1:11">
      <c r="A127" s="11"/>
      <c r="C127" s="19"/>
      <c r="D127" s="19"/>
      <c r="E127" s="19">
        <f t="shared" si="8"/>
        <v>0</v>
      </c>
      <c r="F127" s="19"/>
      <c r="G127" s="19"/>
      <c r="H127" s="19">
        <f t="shared" si="9"/>
        <v>0</v>
      </c>
      <c r="I127" s="19"/>
      <c r="J127" s="19"/>
      <c r="K127" s="19">
        <f t="shared" si="10"/>
        <v>0</v>
      </c>
    </row>
    <row r="128" spans="1:11">
      <c r="A128" s="11"/>
      <c r="C128" s="19">
        <v>49302</v>
      </c>
      <c r="D128" s="19">
        <v>49302</v>
      </c>
      <c r="E128" s="19">
        <f t="shared" si="8"/>
        <v>0</v>
      </c>
      <c r="F128" s="19">
        <v>51768</v>
      </c>
      <c r="G128" s="19">
        <v>51520</v>
      </c>
      <c r="H128" s="19">
        <f t="shared" si="9"/>
        <v>-248</v>
      </c>
      <c r="I128" s="19">
        <v>48300</v>
      </c>
      <c r="J128" s="19">
        <v>48300</v>
      </c>
      <c r="K128" s="19">
        <f t="shared" si="10"/>
        <v>0</v>
      </c>
    </row>
    <row r="129" spans="1:11">
      <c r="A129" s="11"/>
      <c r="C129" s="19"/>
      <c r="D129" s="19"/>
      <c r="E129" s="19">
        <f t="shared" si="8"/>
        <v>0</v>
      </c>
      <c r="F129" s="19"/>
      <c r="G129" s="19"/>
      <c r="H129" s="19">
        <f t="shared" si="9"/>
        <v>0</v>
      </c>
      <c r="I129" s="19"/>
      <c r="J129" s="19"/>
      <c r="K129" s="19">
        <f t="shared" si="10"/>
        <v>0</v>
      </c>
    </row>
    <row r="130" spans="1:11">
      <c r="A130" s="11"/>
      <c r="B130" s="7" t="s">
        <v>227</v>
      </c>
      <c r="C130" s="19">
        <v>9772</v>
      </c>
      <c r="D130" s="19">
        <v>9772</v>
      </c>
      <c r="E130" s="19">
        <f t="shared" si="8"/>
        <v>0</v>
      </c>
      <c r="F130" s="19">
        <v>10261</v>
      </c>
      <c r="G130" s="19">
        <v>10212</v>
      </c>
      <c r="H130" s="19">
        <f t="shared" si="9"/>
        <v>-49</v>
      </c>
      <c r="I130" s="19">
        <v>10774</v>
      </c>
      <c r="J130" s="19">
        <v>10651</v>
      </c>
      <c r="K130" s="19">
        <f t="shared" si="10"/>
        <v>-123</v>
      </c>
    </row>
    <row r="131" spans="1:11">
      <c r="A131" s="11"/>
      <c r="C131" s="19"/>
      <c r="D131" s="19"/>
      <c r="E131" s="19">
        <f t="shared" si="8"/>
        <v>0</v>
      </c>
      <c r="F131" s="19"/>
      <c r="G131" s="19"/>
      <c r="H131" s="19">
        <f t="shared" si="9"/>
        <v>0</v>
      </c>
      <c r="I131" s="19"/>
      <c r="J131" s="19"/>
      <c r="K131" s="19">
        <f t="shared" si="10"/>
        <v>0</v>
      </c>
    </row>
    <row r="132" spans="1:11">
      <c r="A132" s="11"/>
      <c r="B132" s="7">
        <v>223</v>
      </c>
      <c r="C132" s="19">
        <v>324180</v>
      </c>
      <c r="D132" s="19">
        <v>148432</v>
      </c>
      <c r="E132" s="19">
        <f t="shared" si="8"/>
        <v>-175748</v>
      </c>
      <c r="F132" s="19">
        <v>346873</v>
      </c>
      <c r="G132" s="19">
        <v>157635</v>
      </c>
      <c r="H132" s="19">
        <f t="shared" si="9"/>
        <v>-189238</v>
      </c>
      <c r="I132" s="19">
        <v>356485</v>
      </c>
      <c r="J132" s="19">
        <v>165990</v>
      </c>
      <c r="K132" s="19">
        <f t="shared" si="10"/>
        <v>-190495</v>
      </c>
    </row>
    <row r="133" spans="1:11">
      <c r="A133" s="11"/>
      <c r="C133" s="19"/>
      <c r="D133" s="19"/>
      <c r="E133" s="19">
        <f t="shared" si="8"/>
        <v>0</v>
      </c>
      <c r="F133" s="19"/>
      <c r="G133" s="19"/>
      <c r="H133" s="19">
        <f t="shared" si="9"/>
        <v>0</v>
      </c>
      <c r="I133" s="19"/>
      <c r="J133" s="19"/>
      <c r="K133" s="19">
        <f t="shared" si="10"/>
        <v>0</v>
      </c>
    </row>
    <row r="134" spans="1:11">
      <c r="A134" s="11"/>
      <c r="B134" s="7">
        <v>225</v>
      </c>
      <c r="C134" s="19">
        <v>67620</v>
      </c>
      <c r="D134" s="19">
        <v>67620</v>
      </c>
      <c r="E134" s="19">
        <f t="shared" si="8"/>
        <v>0</v>
      </c>
      <c r="F134" s="19">
        <v>55566</v>
      </c>
      <c r="G134" s="19">
        <v>55301</v>
      </c>
      <c r="H134" s="19">
        <f t="shared" si="9"/>
        <v>-265</v>
      </c>
      <c r="I134" s="19">
        <v>52920</v>
      </c>
      <c r="J134" s="19">
        <v>52920</v>
      </c>
      <c r="K134" s="19">
        <f t="shared" si="10"/>
        <v>0</v>
      </c>
    </row>
    <row r="135" spans="1:11">
      <c r="A135" s="11"/>
      <c r="C135" s="19"/>
      <c r="D135" s="19"/>
      <c r="E135" s="19">
        <f t="shared" si="8"/>
        <v>0</v>
      </c>
      <c r="F135" s="19"/>
      <c r="G135" s="19"/>
      <c r="H135" s="19">
        <f t="shared" si="9"/>
        <v>0</v>
      </c>
      <c r="I135" s="19"/>
      <c r="J135" s="19"/>
      <c r="K135" s="19">
        <f t="shared" si="10"/>
        <v>0</v>
      </c>
    </row>
    <row r="136" spans="1:11">
      <c r="A136" s="11"/>
      <c r="B136" s="7">
        <v>226</v>
      </c>
      <c r="C136" s="19">
        <v>164640</v>
      </c>
      <c r="D136" s="19">
        <v>164640</v>
      </c>
      <c r="E136" s="19">
        <f t="shared" si="8"/>
        <v>0</v>
      </c>
      <c r="F136" s="19">
        <v>172872</v>
      </c>
      <c r="G136" s="19">
        <v>172049</v>
      </c>
      <c r="H136" s="19">
        <f t="shared" si="9"/>
        <v>-823</v>
      </c>
      <c r="I136" s="19">
        <v>181516</v>
      </c>
      <c r="J136" s="19">
        <v>179447</v>
      </c>
      <c r="K136" s="19">
        <f t="shared" si="10"/>
        <v>-2069</v>
      </c>
    </row>
    <row r="137" spans="1:11">
      <c r="A137" s="11"/>
      <c r="C137" s="19"/>
      <c r="D137" s="19"/>
      <c r="E137" s="19">
        <f t="shared" si="8"/>
        <v>0</v>
      </c>
      <c r="F137" s="19"/>
      <c r="G137" s="19"/>
      <c r="H137" s="19">
        <f t="shared" si="9"/>
        <v>0</v>
      </c>
      <c r="I137" s="19"/>
      <c r="J137" s="19"/>
      <c r="K137" s="19">
        <f t="shared" si="10"/>
        <v>0</v>
      </c>
    </row>
    <row r="138" spans="1:11">
      <c r="A138" s="11"/>
      <c r="B138" s="7">
        <v>340</v>
      </c>
      <c r="C138" s="19">
        <v>235856</v>
      </c>
      <c r="D138" s="19">
        <v>235856</v>
      </c>
      <c r="E138" s="19">
        <f t="shared" si="8"/>
        <v>0</v>
      </c>
      <c r="F138" s="19">
        <v>235856</v>
      </c>
      <c r="G138" s="19">
        <v>235856</v>
      </c>
      <c r="H138" s="19">
        <f t="shared" si="9"/>
        <v>0</v>
      </c>
      <c r="I138" s="19">
        <v>235856</v>
      </c>
      <c r="J138" s="19">
        <v>235856</v>
      </c>
      <c r="K138" s="19">
        <f t="shared" si="10"/>
        <v>0</v>
      </c>
    </row>
    <row r="139" spans="1:11">
      <c r="A139" s="11"/>
      <c r="C139" s="19"/>
      <c r="D139" s="19"/>
      <c r="E139" s="19">
        <f t="shared" si="8"/>
        <v>0</v>
      </c>
      <c r="F139" s="19"/>
      <c r="G139" s="19"/>
      <c r="H139" s="19">
        <f t="shared" si="9"/>
        <v>0</v>
      </c>
      <c r="I139" s="19"/>
      <c r="J139" s="19"/>
      <c r="K139" s="19">
        <f t="shared" si="10"/>
        <v>0</v>
      </c>
    </row>
    <row r="140" spans="1:11">
      <c r="A140" s="11"/>
      <c r="B140" s="7">
        <v>290</v>
      </c>
      <c r="C140" s="19">
        <v>61425</v>
      </c>
      <c r="D140" s="19">
        <v>61425</v>
      </c>
      <c r="E140" s="19">
        <f t="shared" si="8"/>
        <v>0</v>
      </c>
      <c r="F140" s="19">
        <f>70875-10805</f>
        <v>60070</v>
      </c>
      <c r="G140" s="19">
        <f>70875-10805</f>
        <v>60070</v>
      </c>
      <c r="H140" s="19">
        <f t="shared" si="9"/>
        <v>0</v>
      </c>
      <c r="I140" s="19">
        <f>41075+6340</f>
        <v>47415</v>
      </c>
      <c r="J140" s="19">
        <f>41075+6340</f>
        <v>47415</v>
      </c>
      <c r="K140" s="19">
        <f t="shared" si="10"/>
        <v>0</v>
      </c>
    </row>
    <row r="141" spans="1:11">
      <c r="A141" s="11"/>
      <c r="B141" s="7">
        <v>290</v>
      </c>
      <c r="C141" s="19"/>
      <c r="D141" s="19">
        <v>475228</v>
      </c>
      <c r="E141" s="19"/>
      <c r="F141" s="19"/>
      <c r="G141" s="19">
        <v>496613</v>
      </c>
      <c r="H141" s="19"/>
      <c r="I141" s="19"/>
      <c r="J141" s="19">
        <v>517968</v>
      </c>
      <c r="K141" s="19"/>
    </row>
    <row r="142" spans="1:11">
      <c r="A142" s="11"/>
      <c r="C142" s="19"/>
      <c r="D142" s="19"/>
      <c r="E142" s="19"/>
      <c r="F142" s="19"/>
      <c r="G142" s="19"/>
      <c r="H142" s="19"/>
      <c r="I142" s="19"/>
      <c r="J142" s="19"/>
      <c r="K142" s="19"/>
    </row>
    <row r="143" spans="1:11">
      <c r="A143" s="11" t="s">
        <v>216</v>
      </c>
      <c r="C143" s="23">
        <f>C122+C124+C126+C132+C134+C136+C138+C140</f>
        <v>9600770</v>
      </c>
      <c r="D143" s="23">
        <f>D122+D124+D126+D132+D134+D136+D138+D140+D141</f>
        <v>12203055</v>
      </c>
      <c r="E143" s="23">
        <f>D143-C143</f>
        <v>2602285</v>
      </c>
      <c r="F143" s="23">
        <f>F122+F124+F126+F132+F134+F136+F138+F140</f>
        <v>7862354</v>
      </c>
      <c r="G143" s="23">
        <f>+G122+G124+G126+G132+G134+G136+G138+G140+G141</f>
        <v>9057909</v>
      </c>
      <c r="H143" s="23">
        <f>G143-F143</f>
        <v>1195555</v>
      </c>
      <c r="I143" s="23">
        <f>I122+I124+I126+I132+I134+I136+I138+I140</f>
        <v>7862354</v>
      </c>
      <c r="J143" s="23">
        <f>+J122+J124+J126+J132+J134+J136+J138+J140+J141</f>
        <v>8187635</v>
      </c>
      <c r="K143" s="23">
        <f>J143-I143</f>
        <v>325281</v>
      </c>
    </row>
    <row r="146" spans="1:11">
      <c r="C146" s="7">
        <v>9600770</v>
      </c>
      <c r="F146" s="7">
        <v>7862354</v>
      </c>
      <c r="I146" s="7">
        <v>7862354</v>
      </c>
    </row>
    <row r="149" spans="1:11">
      <c r="C149" s="7">
        <f>C146-C143</f>
        <v>0</v>
      </c>
      <c r="F149" s="7">
        <f>F146-F143</f>
        <v>0</v>
      </c>
      <c r="I149" s="7">
        <f>I146-I143</f>
        <v>0</v>
      </c>
    </row>
    <row r="150" spans="1:11">
      <c r="C150" s="21">
        <v>2015</v>
      </c>
      <c r="D150" s="19" t="s">
        <v>224</v>
      </c>
      <c r="E150" s="8" t="s">
        <v>225</v>
      </c>
      <c r="F150" s="22">
        <v>2016</v>
      </c>
      <c r="G150" s="19" t="s">
        <v>226</v>
      </c>
      <c r="H150" s="8" t="s">
        <v>225</v>
      </c>
      <c r="I150" s="22">
        <v>2017</v>
      </c>
      <c r="J150" s="19" t="s">
        <v>226</v>
      </c>
      <c r="K150" s="8" t="s">
        <v>225</v>
      </c>
    </row>
    <row r="151" spans="1:11">
      <c r="A151" s="18" t="s">
        <v>219</v>
      </c>
      <c r="C151" s="8">
        <v>3553820</v>
      </c>
      <c r="D151" s="8">
        <v>4495261</v>
      </c>
      <c r="E151" s="15">
        <f>D151-C151</f>
        <v>941441</v>
      </c>
      <c r="F151" s="8">
        <v>2843056</v>
      </c>
      <c r="G151" s="8">
        <v>3208051</v>
      </c>
      <c r="H151" s="15">
        <f>G151-F151</f>
        <v>364995</v>
      </c>
      <c r="I151" s="8">
        <v>2843305</v>
      </c>
      <c r="J151" s="8">
        <v>2843305</v>
      </c>
      <c r="K151" s="15">
        <f t="shared" ref="K151:K175" si="11">J151-I151</f>
        <v>0</v>
      </c>
    </row>
    <row r="152" spans="1:11">
      <c r="C152" s="8"/>
      <c r="D152" s="8"/>
      <c r="E152" s="15"/>
      <c r="F152" s="8"/>
      <c r="G152" s="8"/>
      <c r="H152" s="15"/>
      <c r="I152" s="8"/>
      <c r="J152" s="8"/>
      <c r="K152" s="15">
        <f t="shared" si="11"/>
        <v>0</v>
      </c>
    </row>
    <row r="153" spans="1:11">
      <c r="C153" s="8">
        <v>1073254</v>
      </c>
      <c r="D153" s="8">
        <v>1358251</v>
      </c>
      <c r="E153" s="15">
        <f t="shared" ref="E153:E174" si="12">D153-C153</f>
        <v>284997</v>
      </c>
      <c r="F153" s="8">
        <v>968832</v>
      </c>
      <c r="G153" s="8">
        <v>968832</v>
      </c>
      <c r="H153" s="15">
        <f t="shared" ref="H153:H174" si="13">G153-F153</f>
        <v>0</v>
      </c>
      <c r="I153" s="8">
        <v>1717281</v>
      </c>
      <c r="J153" s="8">
        <v>1717281</v>
      </c>
      <c r="K153" s="15">
        <f t="shared" si="11"/>
        <v>0</v>
      </c>
    </row>
    <row r="154" spans="1:11">
      <c r="C154" s="8"/>
      <c r="D154" s="8"/>
      <c r="E154" s="15">
        <f t="shared" si="12"/>
        <v>0</v>
      </c>
      <c r="F154" s="8"/>
      <c r="G154" s="8"/>
      <c r="H154" s="15">
        <f t="shared" si="13"/>
        <v>0</v>
      </c>
      <c r="I154" s="8"/>
      <c r="J154" s="8"/>
      <c r="K154" s="15">
        <f t="shared" si="11"/>
        <v>0</v>
      </c>
    </row>
    <row r="155" spans="1:11">
      <c r="C155" s="8">
        <v>690</v>
      </c>
      <c r="D155" s="8">
        <v>690</v>
      </c>
      <c r="E155" s="15">
        <f t="shared" si="12"/>
        <v>0</v>
      </c>
      <c r="F155" s="8">
        <v>690</v>
      </c>
      <c r="G155" s="8">
        <v>690</v>
      </c>
      <c r="H155" s="15">
        <f t="shared" si="13"/>
        <v>0</v>
      </c>
      <c r="I155" s="8">
        <v>690</v>
      </c>
      <c r="J155" s="8">
        <v>690</v>
      </c>
      <c r="K155" s="15">
        <f t="shared" si="11"/>
        <v>0</v>
      </c>
    </row>
    <row r="156" spans="1:11">
      <c r="C156" s="8"/>
      <c r="D156" s="8"/>
      <c r="E156" s="15">
        <f t="shared" si="12"/>
        <v>0</v>
      </c>
      <c r="F156" s="8"/>
      <c r="H156" s="15">
        <f t="shared" si="13"/>
        <v>0</v>
      </c>
      <c r="I156" s="8"/>
      <c r="J156" s="15"/>
      <c r="K156" s="15">
        <f t="shared" si="11"/>
        <v>0</v>
      </c>
    </row>
    <row r="157" spans="1:11">
      <c r="B157" s="7">
        <v>221</v>
      </c>
      <c r="C157" s="8">
        <f>C158+C159</f>
        <v>465718</v>
      </c>
      <c r="D157" s="8">
        <f>D158+D159</f>
        <v>465718</v>
      </c>
      <c r="E157" s="15">
        <f t="shared" si="12"/>
        <v>0</v>
      </c>
      <c r="F157" s="8">
        <f>F158+F159</f>
        <v>465718</v>
      </c>
      <c r="G157" s="8">
        <f>G158+G159</f>
        <v>465384</v>
      </c>
      <c r="H157" s="15">
        <f t="shared" si="13"/>
        <v>-334</v>
      </c>
      <c r="I157" s="8">
        <f>I158+I159</f>
        <v>465718</v>
      </c>
      <c r="J157" s="15">
        <f>J158+J159</f>
        <v>464718</v>
      </c>
      <c r="K157" s="15">
        <f t="shared" si="11"/>
        <v>-1000</v>
      </c>
    </row>
    <row r="158" spans="1:11">
      <c r="C158" s="8">
        <v>398878</v>
      </c>
      <c r="D158" s="8">
        <v>398878</v>
      </c>
      <c r="E158" s="15">
        <f t="shared" si="12"/>
        <v>0</v>
      </c>
      <c r="F158" s="8">
        <v>395536</v>
      </c>
      <c r="G158" s="7">
        <v>395536</v>
      </c>
      <c r="H158" s="15">
        <f t="shared" si="13"/>
        <v>0</v>
      </c>
      <c r="I158" s="8">
        <v>392028</v>
      </c>
      <c r="J158" s="15">
        <v>392028</v>
      </c>
      <c r="K158" s="15">
        <f t="shared" si="11"/>
        <v>0</v>
      </c>
    </row>
    <row r="159" spans="1:11">
      <c r="C159" s="8">
        <v>66840</v>
      </c>
      <c r="D159" s="7">
        <v>66840</v>
      </c>
      <c r="E159" s="15">
        <f t="shared" si="12"/>
        <v>0</v>
      </c>
      <c r="F159" s="8">
        <v>70182</v>
      </c>
      <c r="G159" s="7">
        <v>69848</v>
      </c>
      <c r="H159" s="15">
        <f t="shared" si="13"/>
        <v>-334</v>
      </c>
      <c r="I159" s="8">
        <v>73690</v>
      </c>
      <c r="J159" s="15">
        <v>72690</v>
      </c>
      <c r="K159" s="15">
        <f t="shared" si="11"/>
        <v>-1000</v>
      </c>
    </row>
    <row r="160" spans="1:11">
      <c r="E160" s="15">
        <f t="shared" si="12"/>
        <v>0</v>
      </c>
      <c r="H160" s="15">
        <f t="shared" si="13"/>
        <v>0</v>
      </c>
      <c r="J160" s="15"/>
      <c r="K160" s="15">
        <f t="shared" si="11"/>
        <v>0</v>
      </c>
    </row>
    <row r="161" spans="2:11">
      <c r="B161" s="7">
        <v>223</v>
      </c>
      <c r="C161" s="8">
        <v>2512095</v>
      </c>
      <c r="D161" s="15">
        <v>2454481</v>
      </c>
      <c r="E161" s="15">
        <f t="shared" si="12"/>
        <v>-57614</v>
      </c>
      <c r="F161" s="8">
        <v>1064255</v>
      </c>
      <c r="G161" s="8">
        <v>1114255</v>
      </c>
      <c r="H161" s="15">
        <f t="shared" si="13"/>
        <v>50000</v>
      </c>
      <c r="I161" s="8">
        <v>2512095</v>
      </c>
      <c r="J161" s="8">
        <v>2512095</v>
      </c>
      <c r="K161" s="15">
        <f t="shared" si="11"/>
        <v>0</v>
      </c>
    </row>
    <row r="162" spans="2:11">
      <c r="C162" s="8"/>
      <c r="D162" s="15"/>
      <c r="E162" s="15">
        <f t="shared" si="12"/>
        <v>0</v>
      </c>
      <c r="F162" s="8"/>
      <c r="G162" s="8"/>
      <c r="H162" s="15">
        <f t="shared" si="13"/>
        <v>0</v>
      </c>
      <c r="I162" s="8"/>
      <c r="J162" s="8"/>
      <c r="K162" s="15">
        <f t="shared" si="11"/>
        <v>0</v>
      </c>
    </row>
    <row r="163" spans="2:11">
      <c r="B163" s="7">
        <v>225</v>
      </c>
      <c r="C163" s="8">
        <v>634258</v>
      </c>
      <c r="D163" s="15">
        <v>634258</v>
      </c>
      <c r="E163" s="15">
        <f t="shared" si="12"/>
        <v>0</v>
      </c>
      <c r="F163" s="8">
        <v>634258</v>
      </c>
      <c r="G163" s="8">
        <v>634258</v>
      </c>
      <c r="H163" s="15">
        <f t="shared" si="13"/>
        <v>0</v>
      </c>
      <c r="I163" s="8">
        <v>634258</v>
      </c>
      <c r="J163" s="8">
        <v>634258</v>
      </c>
      <c r="K163" s="15">
        <f t="shared" si="11"/>
        <v>0</v>
      </c>
    </row>
    <row r="164" spans="2:11">
      <c r="C164" s="8"/>
      <c r="D164" s="15"/>
      <c r="E164" s="15">
        <f t="shared" si="12"/>
        <v>0</v>
      </c>
      <c r="F164" s="8"/>
      <c r="G164" s="8"/>
      <c r="H164" s="15">
        <f t="shared" si="13"/>
        <v>0</v>
      </c>
      <c r="I164" s="8"/>
      <c r="J164" s="8"/>
      <c r="K164" s="15">
        <f t="shared" si="11"/>
        <v>0</v>
      </c>
    </row>
    <row r="165" spans="2:11">
      <c r="B165" s="7">
        <v>226</v>
      </c>
      <c r="C165" s="8">
        <v>466944</v>
      </c>
      <c r="D165" s="15">
        <v>466944</v>
      </c>
      <c r="E165" s="15">
        <f t="shared" si="12"/>
        <v>0</v>
      </c>
      <c r="F165" s="8">
        <v>466944</v>
      </c>
      <c r="G165" s="8">
        <v>466944</v>
      </c>
      <c r="H165" s="15">
        <f t="shared" si="13"/>
        <v>0</v>
      </c>
      <c r="I165" s="8">
        <v>466944</v>
      </c>
      <c r="J165" s="8">
        <v>466944</v>
      </c>
      <c r="K165" s="15">
        <f t="shared" si="11"/>
        <v>0</v>
      </c>
    </row>
    <row r="166" spans="2:11">
      <c r="C166" s="8"/>
      <c r="D166" s="15"/>
      <c r="E166" s="15">
        <f t="shared" si="12"/>
        <v>0</v>
      </c>
      <c r="F166" s="8"/>
      <c r="G166" s="8"/>
      <c r="H166" s="15">
        <f t="shared" si="13"/>
        <v>0</v>
      </c>
      <c r="I166" s="8"/>
      <c r="J166" s="8"/>
      <c r="K166" s="15">
        <f t="shared" si="11"/>
        <v>0</v>
      </c>
    </row>
    <row r="167" spans="2:11">
      <c r="B167" s="7">
        <v>290</v>
      </c>
      <c r="C167" s="8">
        <v>2000</v>
      </c>
      <c r="D167" s="15">
        <v>2000</v>
      </c>
      <c r="E167" s="15">
        <f t="shared" si="12"/>
        <v>0</v>
      </c>
      <c r="F167" s="8">
        <v>2000</v>
      </c>
      <c r="G167" s="8">
        <v>2000</v>
      </c>
      <c r="H167" s="15">
        <f t="shared" si="13"/>
        <v>0</v>
      </c>
      <c r="I167" s="8">
        <v>2000</v>
      </c>
      <c r="J167" s="8">
        <v>2000</v>
      </c>
      <c r="K167" s="15">
        <f t="shared" si="11"/>
        <v>0</v>
      </c>
    </row>
    <row r="168" spans="2:11">
      <c r="C168" s="8"/>
      <c r="D168" s="15"/>
      <c r="E168" s="15">
        <f t="shared" si="12"/>
        <v>0</v>
      </c>
      <c r="F168" s="8"/>
      <c r="G168" s="8"/>
      <c r="H168" s="15">
        <f t="shared" si="13"/>
        <v>0</v>
      </c>
      <c r="I168" s="8"/>
      <c r="J168" s="8"/>
      <c r="K168" s="15">
        <f t="shared" si="11"/>
        <v>0</v>
      </c>
    </row>
    <row r="169" spans="2:11">
      <c r="B169" s="7">
        <v>310</v>
      </c>
      <c r="C169" s="8">
        <v>16700</v>
      </c>
      <c r="D169" s="15">
        <v>0</v>
      </c>
      <c r="E169" s="15">
        <f t="shared" si="12"/>
        <v>-16700</v>
      </c>
      <c r="F169" s="8">
        <v>0</v>
      </c>
      <c r="G169" s="8">
        <v>0</v>
      </c>
      <c r="H169" s="15">
        <f t="shared" si="13"/>
        <v>0</v>
      </c>
      <c r="I169" s="8">
        <v>0</v>
      </c>
      <c r="J169" s="8">
        <v>0</v>
      </c>
      <c r="K169" s="15">
        <f t="shared" si="11"/>
        <v>0</v>
      </c>
    </row>
    <row r="170" spans="2:11">
      <c r="C170" s="8"/>
      <c r="D170" s="15"/>
      <c r="E170" s="15">
        <f t="shared" si="12"/>
        <v>0</v>
      </c>
      <c r="F170" s="8"/>
      <c r="G170" s="8"/>
      <c r="H170" s="15">
        <f t="shared" si="13"/>
        <v>0</v>
      </c>
      <c r="I170" s="8"/>
      <c r="J170" s="8"/>
      <c r="K170" s="15">
        <f t="shared" si="11"/>
        <v>0</v>
      </c>
    </row>
    <row r="171" spans="2:11">
      <c r="B171" s="7">
        <v>340</v>
      </c>
      <c r="C171" s="8">
        <v>1932456</v>
      </c>
      <c r="D171" s="15">
        <v>1932456</v>
      </c>
      <c r="E171" s="15">
        <f t="shared" si="12"/>
        <v>0</v>
      </c>
      <c r="F171" s="8">
        <v>1500000</v>
      </c>
      <c r="G171" s="8">
        <v>1500000</v>
      </c>
      <c r="H171" s="15">
        <f t="shared" si="13"/>
        <v>0</v>
      </c>
      <c r="I171" s="8">
        <v>1788800</v>
      </c>
      <c r="J171" s="8">
        <v>1788800</v>
      </c>
      <c r="K171" s="15">
        <f t="shared" si="11"/>
        <v>0</v>
      </c>
    </row>
    <row r="172" spans="2:11">
      <c r="B172" s="7">
        <v>290</v>
      </c>
      <c r="C172" s="8">
        <v>330084</v>
      </c>
      <c r="D172" s="15">
        <v>330084</v>
      </c>
      <c r="E172" s="15">
        <f t="shared" si="12"/>
        <v>0</v>
      </c>
      <c r="F172" s="8">
        <v>192549</v>
      </c>
      <c r="G172" s="8">
        <v>192549</v>
      </c>
      <c r="H172" s="15">
        <f t="shared" si="13"/>
        <v>0</v>
      </c>
      <c r="I172" s="8">
        <v>0</v>
      </c>
      <c r="J172" s="8">
        <v>0</v>
      </c>
      <c r="K172" s="15">
        <f t="shared" si="11"/>
        <v>0</v>
      </c>
    </row>
    <row r="173" spans="2:11">
      <c r="B173" s="7">
        <v>290</v>
      </c>
      <c r="C173" s="8">
        <v>5000</v>
      </c>
      <c r="D173" s="15">
        <v>5000</v>
      </c>
      <c r="E173" s="15">
        <f t="shared" si="12"/>
        <v>0</v>
      </c>
      <c r="F173" s="8">
        <v>2000</v>
      </c>
      <c r="G173" s="8">
        <v>2000</v>
      </c>
      <c r="H173" s="15">
        <f t="shared" si="13"/>
        <v>0</v>
      </c>
      <c r="I173" s="8">
        <v>2000</v>
      </c>
      <c r="J173" s="15">
        <v>2000</v>
      </c>
      <c r="K173" s="15">
        <f t="shared" si="11"/>
        <v>0</v>
      </c>
    </row>
    <row r="174" spans="2:11">
      <c r="C174" s="8"/>
      <c r="D174" s="7">
        <v>2901.35</v>
      </c>
      <c r="E174" s="15">
        <f t="shared" si="12"/>
        <v>2901.35</v>
      </c>
      <c r="F174" s="8"/>
      <c r="G174" s="7">
        <v>3017.58</v>
      </c>
      <c r="H174" s="15">
        <f t="shared" si="13"/>
        <v>3017.58</v>
      </c>
      <c r="I174" s="8"/>
      <c r="J174" s="15">
        <v>3147</v>
      </c>
      <c r="K174" s="15">
        <f t="shared" si="11"/>
        <v>3147</v>
      </c>
    </row>
    <row r="175" spans="2:11">
      <c r="C175" s="12">
        <f>C151+C153+C155+C157+C161+C163+C165+C167+C169+C171+C172+C173</f>
        <v>10993019</v>
      </c>
      <c r="D175" s="12">
        <f>D151+D153+D155+D157+D161+D163+D165+D167+D169+D171+D172+D173+D174</f>
        <v>12148044.35</v>
      </c>
      <c r="E175" s="12">
        <f>E151+E153+E155+E157+E161+E163+E165+E167+E169+E171+E172+E173</f>
        <v>1152124</v>
      </c>
      <c r="F175" s="12">
        <f>F151+F153+F155+F157+F161+F163+F165+F167+F169+F171+F172+F173</f>
        <v>8140302</v>
      </c>
      <c r="G175" s="12">
        <f>G151+G153+G155+G157+G161+G163+G165+G167+G169+G171+G172+G173+G174</f>
        <v>8557980.5800000001</v>
      </c>
      <c r="H175" s="12">
        <f>H151+H153+H155+H157+H161+H163+H165+H167+H169+H171+H172+H173</f>
        <v>414661</v>
      </c>
      <c r="I175" s="12">
        <f>I151+I153+I155+I157+I161+I163+I165+I167+I169+I171+I172+I173</f>
        <v>10433091</v>
      </c>
      <c r="J175" s="12">
        <f>J151+J153+J155+J157+J161+J163+J165+J167+J169+J171+J172+J173+J174</f>
        <v>10435238</v>
      </c>
      <c r="K175" s="25">
        <f t="shared" si="11"/>
        <v>2147</v>
      </c>
    </row>
  </sheetData>
  <sheetProtection selectLockedCells="1" selectUnlockedCells="1"/>
  <pageMargins left="0.7" right="0.7" top="0.75" bottom="0.75" header="0.51180555555555551" footer="0.51180555555555551"/>
  <pageSetup paperSize="9" scale="80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X</cp:lastModifiedBy>
  <cp:revision/>
  <dcterms:created xsi:type="dcterms:W3CDTF">2015-09-01T08:59:50Z</dcterms:created>
  <dcterms:modified xsi:type="dcterms:W3CDTF">2016-06-15T11:39:36Z</dcterms:modified>
  <cp:category/>
  <cp:contentStatus/>
</cp:coreProperties>
</file>